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activeTab="1"/>
  </bookViews>
  <sheets>
    <sheet name="1.指标设计说明" sheetId="11" r:id="rId1"/>
    <sheet name="2.2019年内部控制建设监督检查评价指标" sheetId="12" r:id="rId2"/>
    <sheet name="3.2019年内部控制监督检查质量评价" sheetId="13" r:id="rId3"/>
  </sheets>
  <definedNames>
    <definedName name="_xlnm._FilterDatabase" localSheetId="1" hidden="1">'2.2019年内部控制建设监督检查评价指标'!$A$2:$IP$48</definedName>
    <definedName name="_xlnm.Print_Area" localSheetId="1">'2.2019年内部控制建设监督检查评价指标'!$A$1:$K$48</definedName>
    <definedName name="_xlnm.Print_Titles" localSheetId="0">'1.指标设计说明'!$1:$2</definedName>
    <definedName name="_xlnm.Print_Titles" localSheetId="1">'2.2019年内部控制建设监督检查评价指标'!$1:$2</definedName>
    <definedName name="_xlnm.Print_Titles" localSheetId="2">'3.2019年内部控制监督检查质量评价'!$1:$3</definedName>
  </definedNames>
  <calcPr calcId="144525" concurrentCalc="0"/>
</workbook>
</file>

<file path=xl/sharedStrings.xml><?xml version="1.0" encoding="utf-8"?>
<sst xmlns="http://schemas.openxmlformats.org/spreadsheetml/2006/main" count="378" uniqueCount="248">
  <si>
    <t>四川省行政事业单位2019年内部控制建设监督检查指标设计说明</t>
  </si>
  <si>
    <t>指标序号</t>
  </si>
  <si>
    <t>一级指标</t>
  </si>
  <si>
    <t>指标编号</t>
  </si>
  <si>
    <t>二级指标</t>
  </si>
  <si>
    <t>分值
设置</t>
  </si>
  <si>
    <t>具体说明</t>
  </si>
  <si>
    <t>单位层面</t>
  </si>
  <si>
    <t>内部控制机构组成情况</t>
  </si>
  <si>
    <t>1.1</t>
  </si>
  <si>
    <t>单位内部控制领导小组情况</t>
  </si>
  <si>
    <t>考查单位领导层面对于内控的重视度、领导实际组成情况，细化检查说明：
2.成立内控领导小组的文件须正式发布为红头文件（没有发文权限的需领导签批）且有发文文号，否则不得分；
3.内控领导小组组成与单位实际情况不符的不得分；</t>
  </si>
  <si>
    <t>1.2</t>
  </si>
  <si>
    <t>单位内部控制工作小组情况</t>
  </si>
  <si>
    <t>考查单位领导层面对于内控工作小组的重视度、工作小组实际组成情况，细化检查说明：
2.成立内控工作小组的文件须正式发布为红头文件（没有发文权限的需领导签批）且有发文文号，否则不得分；
3.内控工作小组组成与单位实际情况不符的不得分；</t>
  </si>
  <si>
    <t>1.3</t>
  </si>
  <si>
    <r>
      <rPr>
        <sz val="10"/>
        <color theme="1"/>
        <rFont val="宋体"/>
        <charset val="134"/>
      </rPr>
      <t>内部控制牵头部门</t>
    </r>
  </si>
  <si>
    <t>和1.4对应。</t>
  </si>
  <si>
    <t>1.4</t>
  </si>
  <si>
    <t>内部控制评价与监督部门</t>
  </si>
  <si>
    <t>和1.3对应，和牵头部门分离。</t>
  </si>
  <si>
    <t>内部控制机构机制运行情况</t>
  </si>
  <si>
    <t>2.1</t>
  </si>
  <si>
    <t>内部控制领导小组运行情况</t>
  </si>
  <si>
    <t>和1.1对应，考查单位领导层面对于内控的重视度，实际运行情况，细化检查说明：
3.会议内容缺失：对单位内控工作的规划、部署和总结内容其中一项的扣1分。</t>
  </si>
  <si>
    <t>2.2</t>
  </si>
  <si>
    <t>内部控制工作小组运行情况</t>
  </si>
  <si>
    <r>
      <rPr>
        <sz val="10"/>
        <color theme="1"/>
        <rFont val="宋体"/>
        <charset val="134"/>
      </rPr>
      <t>和1.2对应，考查内控工作小组实际运行情况，将会议和培训指标合并：细化指标说明：（1）本年度单位内控工作小组是否召开会议</t>
    </r>
    <r>
      <rPr>
        <b/>
        <sz val="10"/>
        <color rgb="FFFF0000"/>
        <rFont val="宋体"/>
        <charset val="134"/>
      </rPr>
      <t>（会议内容包含工作小组各项工作开展情况、内控工作阶段性成效、遇到的问题、需要领导小组审议的内容等）</t>
    </r>
    <r>
      <rPr>
        <sz val="10"/>
        <color theme="1"/>
        <rFont val="宋体"/>
        <charset val="134"/>
      </rPr>
      <t>；（2）本年度单位是否开展内控专题培训。</t>
    </r>
  </si>
  <si>
    <t>2.3</t>
  </si>
  <si>
    <t>内部控制考核评价开展及结果运用情况</t>
  </si>
  <si>
    <t>和1.4对应，为财政部2018年内控报告新增指标。</t>
  </si>
  <si>
    <t>权力运行制衡机制建立情况</t>
  </si>
  <si>
    <t>3.1</t>
  </si>
  <si>
    <t>分事行权</t>
  </si>
  <si>
    <t>和业务层面六大经济业务领域的制度建立情况关联。</t>
  </si>
  <si>
    <t>3.2</t>
  </si>
  <si>
    <t>分岗设权</t>
  </si>
  <si>
    <t>和业务层面六大经济业务领域的流程情况关联。</t>
  </si>
  <si>
    <t>3.3</t>
  </si>
  <si>
    <t>分级授权</t>
  </si>
  <si>
    <t>业务层面（含信息化固化）</t>
  </si>
  <si>
    <t>内部控制业务工作职责分离情况</t>
  </si>
  <si>
    <t>4.1</t>
  </si>
  <si>
    <t>预算管理</t>
  </si>
  <si>
    <t>和六大经济业务领域的流程情况关联。</t>
  </si>
  <si>
    <t>4.2</t>
  </si>
  <si>
    <t>收支管理</t>
  </si>
  <si>
    <t>4.3</t>
  </si>
  <si>
    <t>政府采购管理</t>
  </si>
  <si>
    <t>4.4</t>
  </si>
  <si>
    <t>资产管理</t>
  </si>
  <si>
    <t>4.5</t>
  </si>
  <si>
    <t>建设项目管理</t>
  </si>
  <si>
    <t>4.6</t>
  </si>
  <si>
    <t>合同管理</t>
  </si>
  <si>
    <r>
      <rPr>
        <sz val="10"/>
        <color theme="1"/>
        <rFont val="宋体"/>
        <charset val="134"/>
      </rPr>
      <t>预算管理内控建设情况</t>
    </r>
    <r>
      <rPr>
        <sz val="10"/>
        <color rgb="FFFF0000"/>
        <rFont val="宋体"/>
        <charset val="134"/>
      </rPr>
      <t>（业务层面二级指标层层递进，促进单位转起来、信息化固化，以下同）</t>
    </r>
  </si>
  <si>
    <t>预算管理制度建立情况</t>
  </si>
  <si>
    <r>
      <rPr>
        <sz val="10"/>
        <rFont val="宋体"/>
        <charset val="134"/>
      </rPr>
      <t>考查单位制度建立后合规，依据外部政策更新情况，细化检查说明：
缺失一个业务环节控制目标、控制要求</t>
    </r>
    <r>
      <rPr>
        <sz val="10"/>
        <color rgb="FFFF0000"/>
        <rFont val="宋体"/>
        <charset val="134"/>
      </rPr>
      <t>或控制目标、控制要求不符合外部政策要求（合规、更新）</t>
    </r>
    <r>
      <rPr>
        <sz val="10"/>
        <rFont val="宋体"/>
        <charset val="134"/>
      </rPr>
      <t>的扣0.12分</t>
    </r>
  </si>
  <si>
    <t>预算管理流程梳理及流程图编制情况</t>
  </si>
  <si>
    <r>
      <rPr>
        <sz val="10"/>
        <rFont val="宋体"/>
        <charset val="134"/>
      </rPr>
      <t>考查单位流程符合单位实际情况，细化检查说明：
2.缺失一个关键业务流程图</t>
    </r>
    <r>
      <rPr>
        <sz val="10"/>
        <color rgb="FFFF0000"/>
        <rFont val="宋体"/>
        <charset val="134"/>
      </rPr>
      <t>或关键业务流程图不符合单位实际情况的</t>
    </r>
    <r>
      <rPr>
        <sz val="10"/>
        <rFont val="宋体"/>
        <charset val="134"/>
      </rPr>
      <t>扣0.08分，缺失一个关键业务流程说明</t>
    </r>
    <r>
      <rPr>
        <sz val="10"/>
        <color rgb="FFFF0000"/>
        <rFont val="宋体"/>
        <charset val="134"/>
      </rPr>
      <t>或关键业务流程说明不符合单位实际情况的</t>
    </r>
    <r>
      <rPr>
        <sz val="10"/>
        <rFont val="宋体"/>
        <charset val="134"/>
      </rPr>
      <t>扣0.08分；扣完为止；不适用的关键业务流程不扣分；
考查单位流程规范性，衔接情况，检查说明：
3.关键业务流程图或流程说明</t>
    </r>
    <r>
      <rPr>
        <sz val="10"/>
        <color rgb="FFFF0000"/>
        <rFont val="宋体"/>
        <charset val="134"/>
      </rPr>
      <t>不规范</t>
    </r>
    <r>
      <rPr>
        <sz val="10"/>
        <rFont val="宋体"/>
        <charset val="134"/>
      </rPr>
      <t>的扣1分；
4.关键业务流程图和流程说明中</t>
    </r>
    <r>
      <rPr>
        <sz val="10"/>
        <color rgb="FFFF0000"/>
        <rFont val="宋体"/>
        <charset val="134"/>
      </rPr>
      <t>未体现出衔接关系</t>
    </r>
    <r>
      <rPr>
        <sz val="10"/>
        <rFont val="宋体"/>
        <charset val="134"/>
      </rPr>
      <t>的扣1分。
考查单位流程衔接情况，指标说明：
3.预算管理各关键业务流程图、流程说明是否体现与本领域及其他领域之间的流程衔接关系，如预算分解下达流程，其与收支领域内支出事前流程相衔接。</t>
    </r>
  </si>
  <si>
    <t>预算管理一致性测试情况</t>
  </si>
  <si>
    <r>
      <rPr>
        <sz val="10"/>
        <rFont val="宋体"/>
        <charset val="134"/>
      </rPr>
      <t>考查单位流程建立后测试、持续改进情况，细化检查说明：
2.一个关键业务流程未测试或</t>
    </r>
    <r>
      <rPr>
        <sz val="10"/>
        <color rgb="FFFF0000"/>
        <rFont val="宋体"/>
        <charset val="134"/>
      </rPr>
      <t>测试内容、记录不完整的</t>
    </r>
    <r>
      <rPr>
        <sz val="10"/>
        <rFont val="宋体"/>
        <charset val="134"/>
      </rPr>
      <t>扣0.22分，扣完为止；不适用的关键业务流程不扣分；
考查单位通过流程测试，更新完善如下内容，实现单位层面岗责方面和业务层面不相容及流程优化情况联动：
（1）内设机构职能、岗责的更新调整；（2）不相容岗位分离情况更新或采取补充措施；（3）关键业务流程步骤优化、增加及减少审批节点等；</t>
    </r>
  </si>
  <si>
    <r>
      <rPr>
        <sz val="10"/>
        <rFont val="宋体"/>
        <charset val="134"/>
      </rPr>
      <t>预算管理关键流程执行情况</t>
    </r>
    <r>
      <rPr>
        <sz val="10"/>
        <color rgb="FFFF0000"/>
        <rFont val="宋体"/>
        <charset val="134"/>
      </rPr>
      <t>（现场检查时随机抽取样本）</t>
    </r>
  </si>
  <si>
    <r>
      <rPr>
        <sz val="10"/>
        <rFont val="宋体"/>
        <charset val="134"/>
      </rPr>
      <t>考查单位流程执行情况，注明</t>
    </r>
    <r>
      <rPr>
        <sz val="10"/>
        <color rgb="FFFF0000"/>
        <rFont val="宋体"/>
        <charset val="134"/>
      </rPr>
      <t>：现场检查时随机抽取样本。</t>
    </r>
  </si>
  <si>
    <t>预算管理要求在信息系统中的运行情况</t>
  </si>
  <si>
    <t>考察内控要求在信息系统中实施、固化的情况。</t>
  </si>
  <si>
    <t>收支管理内控建设情况</t>
  </si>
  <si>
    <t>收支管理制度建立情况</t>
  </si>
  <si>
    <t>以下同</t>
  </si>
  <si>
    <t>收支管理流程梳理及流程图编制情况</t>
  </si>
  <si>
    <t>收支管理关键流程一致性测试情况</t>
  </si>
  <si>
    <t>收支管理关键流程执行情况（现场检查时随机抽取样本）</t>
  </si>
  <si>
    <t>收支管理要求在信息系统中的运行情况</t>
  </si>
  <si>
    <t>政府采购管理内控建设情况</t>
  </si>
  <si>
    <t>政府采购管理制度建立情况</t>
  </si>
  <si>
    <t>政府采购管理流程梳理及流程图编制情况</t>
  </si>
  <si>
    <t>政府采购管理关键流程一致性情况</t>
  </si>
  <si>
    <t>政府采购管理关键流程执行情况（现场检查时随机抽取样本）</t>
  </si>
  <si>
    <t>政府采购管理要求在信息系统中的运行情况</t>
  </si>
  <si>
    <t>资产管理内控建设情况</t>
  </si>
  <si>
    <t>资产管理制度建立情况</t>
  </si>
  <si>
    <t>资产管理流程梳理及流程图编制情况</t>
  </si>
  <si>
    <t>资产管理关键流程一致性情况</t>
  </si>
  <si>
    <t>资产管理关键流程执行情况（现场检查时随机抽取样本）</t>
  </si>
  <si>
    <t>资产管理要求在信息系统中的运行情况</t>
  </si>
  <si>
    <t>建设项目管理内控建设情况</t>
  </si>
  <si>
    <t>建设项目管理制度建立情况</t>
  </si>
  <si>
    <t>建设项目管理流程梳理及流程图编制情况</t>
  </si>
  <si>
    <t>建设项目管理关键流程一致性情况</t>
  </si>
  <si>
    <t>建设项目管理关键流程执行情况（现场检查时随机抽取样本）</t>
  </si>
  <si>
    <t>建设项目管理要求在信息系统中的运行情况</t>
  </si>
  <si>
    <t>合同管理内控建设情况</t>
  </si>
  <si>
    <t>合同管理制度建立情况</t>
  </si>
  <si>
    <t>合同管理流程梳理及流程图编制情况</t>
  </si>
  <si>
    <t>合同管理关键流程一致性情况</t>
  </si>
  <si>
    <t>合同管理关键流程执行情况（现场检查时随机抽取样本）</t>
  </si>
  <si>
    <t>合同管理要求在信息系统中的运行情况</t>
  </si>
  <si>
    <t>内控手册纲领性制度建立情况</t>
  </si>
  <si>
    <t>11.1</t>
  </si>
  <si>
    <t>财政部2018年内控报告的指标的补充。</t>
  </si>
  <si>
    <t>指标设计整体说明：
一、围绕转起来、信息化固化的目标，促进没动、应付的单位以及其他单位内控建设。
二、一级指标11个，二级指标48个。单位层面，序号1-3，业务层面，序号4-11。
三、指标有侧重、指标之间关联、对应，考察单位真实情况，内控真正转起来、信息化固化。
四、增加了关于自评质量的评价指标（详见工作表3）。</t>
  </si>
  <si>
    <t>四川省行政事业单位2018年内控报告监督检查指标</t>
  </si>
  <si>
    <t>是否底线指标</t>
  </si>
  <si>
    <t>是否适用</t>
  </si>
  <si>
    <t>自查得分</t>
  </si>
  <si>
    <t>指标说明</t>
  </si>
  <si>
    <t>检查说明</t>
  </si>
  <si>
    <t>佐证材料参考</t>
  </si>
  <si>
    <t>否</t>
  </si>
  <si>
    <t>重点检查：单位内控领导小组情况：（1）是否成立内控领导小组；（2）内控领导小组组长确定情况；（3）内控领导小组副组长确定情况；（4）其他班子成员在领导小组中任职并承担工作职责的情况。</t>
  </si>
  <si>
    <r>
      <rPr>
        <sz val="10"/>
        <rFont val="宋体"/>
        <charset val="134"/>
      </rPr>
      <t xml:space="preserve">1.未成立内控领导小组的扣4分；
</t>
    </r>
    <r>
      <rPr>
        <b/>
        <sz val="10"/>
        <rFont val="宋体"/>
        <charset val="134"/>
      </rPr>
      <t>2.成立内控领导小组的文件须正式发布为红头文件（没有发文权限的需领导签批）且有发文文号，否则不得分；
3.内控领导小组组成与单位实际情况不符的不得分；</t>
    </r>
    <r>
      <rPr>
        <sz val="10"/>
        <rFont val="宋体"/>
        <charset val="134"/>
      </rPr>
      <t xml:space="preserve">
4.单位一把手（法人）未担任内控领导小组组长的扣1分；
5.单位分管财务领导或分管行政管理部门领导未担任内控领导小组副组长的扣1分；
6.其他班子成员未在领导小组中任职的扣0.5分，任职未明确具体分工职责的扣1分。
</t>
    </r>
  </si>
  <si>
    <t>单位关于成立内控领导小组的制度文件（如：单位关于成立内控领导小组的通知或内部控制领导小组成立方案等）。</t>
  </si>
  <si>
    <t>重点检查单位内控工作小组情况：（1）是否成立了工作小组；（2）明确组长是由行政管理部门负责人、财务部门负责人、内审部门负责人还是其他部门负责人承担。</t>
  </si>
  <si>
    <r>
      <rPr>
        <sz val="10"/>
        <rFont val="宋体"/>
        <charset val="134"/>
      </rPr>
      <t xml:space="preserve">1.未成立工作小组的扣3分；
</t>
    </r>
    <r>
      <rPr>
        <b/>
        <sz val="10"/>
        <rFont val="宋体"/>
        <charset val="134"/>
      </rPr>
      <t>2.成立内控工作小组的文件须正式发布为红头文件（没有发文权限的需领导签批）且有发文文号，否则不得分；
3.内控工作小组组成与单位实际情况不符的不得分；</t>
    </r>
    <r>
      <rPr>
        <sz val="10"/>
        <rFont val="宋体"/>
        <charset val="134"/>
      </rPr>
      <t xml:space="preserve">
4.成立工作小组未明确负责人的扣1分。
</t>
    </r>
  </si>
  <si>
    <t>单位关于成立内控工作小组的制度文件（如：单位关于成立内控工作小组的通知或内部控制工作小组成立方案等）。</t>
  </si>
  <si>
    <r>
      <rPr>
        <sz val="10"/>
        <rFont val="宋体"/>
        <charset val="134"/>
      </rPr>
      <t>内部控制牵头部门</t>
    </r>
  </si>
  <si>
    <t>是</t>
  </si>
  <si>
    <t>重点检查内控牵头部门是否落实。</t>
  </si>
  <si>
    <t xml:space="preserve">未落实内控牵头部门的扣3分。
</t>
  </si>
  <si>
    <t>重点检查内控评价与监督部门是否落实：（1）是否落实内控评价与监督部门；（2）内控评价与监督部门是否与内控牵头部门进行了分离设置。</t>
  </si>
  <si>
    <t xml:space="preserve">1.未落实内控评价与监督部门的扣3分；
2.内部控制评价与监督部门与内控牵头部门未分离的扣1分。
</t>
  </si>
  <si>
    <t>内部控制评价与监督制度、单位关于成立内控领导小组的制度文件（如：单位关于成立内控领导小组的通知或内部控制领导小组成立方案等）、单位关于成立内控工作小组的制度文件（如：单位关于成立内控工作小组的通知或内部控制工作小组成立方案等）。</t>
  </si>
  <si>
    <t>重点检查：（1）本年度单位内控领导小组是否召开会议；（2）本年度单位负责人是否参加内控领导小组会议；（3）会议内容是否包含对单位内控工作的规划、部署和总结内容。</t>
  </si>
  <si>
    <r>
      <rPr>
        <sz val="10"/>
        <rFont val="宋体"/>
        <charset val="134"/>
      </rPr>
      <t>1.未召开会议的扣1分；
2.单位负责人未参加会议的扣1分；</t>
    </r>
    <r>
      <rPr>
        <b/>
        <sz val="10"/>
        <rFont val="宋体"/>
        <charset val="134"/>
      </rPr>
      <t xml:space="preserve">
3.会议内容缺失：特别是针对单位内控工作的规划、部署和总结内容其中一项核心内容缺失的扣1分。
</t>
    </r>
  </si>
  <si>
    <t>内部控制领导小组会议纪要等、内部控制建设规划方案等（建设方式）。</t>
  </si>
  <si>
    <r>
      <rPr>
        <sz val="10"/>
        <rFont val="宋体"/>
        <charset val="134"/>
      </rPr>
      <t>重点检查：（1）本年度单位内控工作小组是否召开会议</t>
    </r>
    <r>
      <rPr>
        <b/>
        <sz val="10"/>
        <rFont val="宋体"/>
        <charset val="134"/>
      </rPr>
      <t>（会议内容包含工作小组各项工作开展情况、内控工作阶段性成效、遇到的问题、需要领导小组审议的内容等）</t>
    </r>
    <r>
      <rPr>
        <sz val="10"/>
        <rFont val="宋体"/>
        <charset val="134"/>
      </rPr>
      <t>；（2）本年度单位是否开展内控专题培训。</t>
    </r>
  </si>
  <si>
    <r>
      <rPr>
        <sz val="10"/>
        <rFont val="宋体"/>
        <charset val="134"/>
      </rPr>
      <t xml:space="preserve">1.未召开会议的扣1分；
</t>
    </r>
    <r>
      <rPr>
        <b/>
        <sz val="10"/>
        <rFont val="宋体"/>
        <charset val="134"/>
      </rPr>
      <t>2.会议内容含其中1项的不扣分，否则扣0.5分；</t>
    </r>
    <r>
      <rPr>
        <sz val="10"/>
        <rFont val="宋体"/>
        <charset val="134"/>
      </rPr>
      <t xml:space="preserve">
3.未开展内控专题培训的扣0.5分。
</t>
    </r>
  </si>
  <si>
    <t>内部控制工作小组会议纪要等；内部控制培训纪要或照片等。</t>
  </si>
  <si>
    <r>
      <rPr>
        <sz val="10"/>
        <rFont val="宋体"/>
        <charset val="134"/>
      </rPr>
      <t>重点检查单位本年度内部控制考核评价开展及结果运用情况：（1）是否开展内部控制考核评价；（2）开展内部控制考核评价是否明确范围：财务报告质量情况、经济责任落实情况、国有资产管理情况、内部控制执行情况</t>
    </r>
    <r>
      <rPr>
        <b/>
        <sz val="10"/>
        <rFont val="宋体"/>
        <charset val="134"/>
      </rPr>
      <t>（业务层面测试、和执行指标相关）</t>
    </r>
    <r>
      <rPr>
        <sz val="10"/>
        <rFont val="宋体"/>
        <charset val="134"/>
      </rPr>
      <t>；（3）内部控制考核评价结果是否应用：出具内部控制考核评价报告、作为完善内部管理制度的依据、作为领导干部选拔任用的重要参考；（4）内部控制考核评价发现内控问题建立控制措施及运用效果情况。</t>
    </r>
  </si>
  <si>
    <t xml:space="preserve">1.未开展内控考核评价的扣3分；
2.开展内控考核评价未明确范围的扣1分；
3.开展内控考核评价未应用结果的扣1分；
4.开展内部控制考核评价未解决问题的扣1分。
</t>
  </si>
  <si>
    <t>内部控制考核评价方案、内部控制考核评价报告（或检查报告）、领导干部选拔任用标准、整改文件等。</t>
  </si>
  <si>
    <t>重点检查单位分事行权机制建设情况：是否明确六大经济业务活动内部控制的决策、管理、执行与监督机构的分离设置。</t>
  </si>
  <si>
    <t xml:space="preserve">1.六大经济业务活动全部未明确决策、管理、执行与监督机构分离设置的扣2分；
2.每个经济业务活动未明确决策、管理、执行与监督机构的分离设置扣0.35分，扣完为止；不适用的经济业务活动不扣分。
</t>
  </si>
  <si>
    <t>单位领导权力清单、单位部门责任清单等。</t>
  </si>
  <si>
    <t>重点检查单位是否落实分岗设权：六大经济业务活动中是否设置相关岗位并明确各个岗位的职责。</t>
  </si>
  <si>
    <t xml:space="preserve">1.六大经济业务活动全部未明确相关岗位设置及岗位职责的扣2分；
2.每缺失一个经济业务活动中相关岗位设置及岗位职责扣0.35分，扣完为止；不适用的经济业务活动不扣分。
</t>
  </si>
  <si>
    <t>单位岗位职责清单、岗位职责说明书等。</t>
  </si>
  <si>
    <t>重点检查单位对管理层级和相关岗位分别授权情况，是否明确：（1）授权范围；（2）授权对象；（3）授权期限；（4）授权与行权责任；（5）一般授权与特殊授权界限。</t>
  </si>
  <si>
    <t xml:space="preserve">1.全部未明确的扣2分；
2.一项未明确的扣0.4分。
</t>
  </si>
  <si>
    <t>分级授权相关制度等。</t>
  </si>
  <si>
    <t>重点检查以下不相容岗位是否分离，是否明确了岗位及人员，且两个岗位为不同的人员。预算业务管理不相容岗位包含：（1）预算编制与审核；（2）预算审批与执行；（3）预算执行与分析；（4）决算编制与审核。</t>
  </si>
  <si>
    <t xml:space="preserve">1.一对不相容岗位未分离扣0.5分，扣完为止；
2.不适用的不扣分。
</t>
  </si>
  <si>
    <t>重点检查以下不相容岗位是否分离，是否明确了岗位及人员，且两个岗位为不同的人员。收支业务管理不相容岗位包含：（1）收款与会计核算；（2）支出申请与审批；（3）支出审批与付款；（4）业务经办与会计核算。</t>
  </si>
  <si>
    <t>重点检查以下不相容岗位是否分离，是否明确了岗位及人员，且两个岗位为不同的人员。政府采购业务管理不相容岗位包含：（1）采购需求提出与审核；（2）采购方式确定与审核；（3）采购执行与验收；（4）采购验收与登记。</t>
  </si>
  <si>
    <t>重点检查以下不相容岗位是否分离，是否明确了岗位及人员，且两个岗位为不同的人员。资产管理不相容岗位包含：（1）货币资金保管、稽核与账目登记；（2）资产财务账与实物账；（3）资产保管与清查；（4）对外投资立项申报与审核。</t>
  </si>
  <si>
    <t>重点检查以下不相容岗位是否分离，是否明确了岗位及人员，且两个岗位为不同的人员。建设项目管理不相容岗位包含：（1）项目立项申请与审核；（2）概预算编制与审核；（3）项目实施与价款支付；（4）竣工决算与审计。</t>
  </si>
  <si>
    <t>重点检查以下不相容岗位是否分离，是否明确了岗位及人员，且两个岗位为不同的人员。合同管理不相容岗位包含：（1）合同拟订与审核；（2）合同文本订立与合同章管理；（3）合同订立与登记台账；（4）合同执行与监督。</t>
  </si>
  <si>
    <t>预算管理内控建设情况</t>
  </si>
  <si>
    <t>重点检查：
1.内控制度建立时是否明确预算管理内部控制的决策、管理、执行、监督机构的职责；
2.内控制度建立时是否明确预算管理各业务环节的管理要求（含：控制目标、控制要求、与其他环节的衔接控制要求等）：包括项目申报管理、部门三年规划管理、年度预算编制、预算内部分解下达、预算执行与分析、预算调整、决算管理、预算绩效评价、预决算信息公开管理等环节。</t>
  </si>
  <si>
    <t xml:space="preserve">1.未明确决策、管理、执行、监督机构及职责的扣1分；
2.全部业务环节控制目标、控制要求未明确扣1分，缺失一个业务环节控制目标、控制要求或控制目标、控制要求不符合外部政策要求（合规、更新）的扣0.1分，扣完为止；不适用的环节不扣分。
</t>
  </si>
  <si>
    <t>预算管理内部控制制度。</t>
  </si>
  <si>
    <t xml:space="preserve">重点检查：
1.是否编制预算管理各关键业务流程图（含：主责部门、主责岗位、控制动作、控制文档、风险点、控制点），包含：（1）项目申报及审批流程；（2）部门三年规划编制及审批流程；（3）收入预算编制；（4）基本支出预算编制；（5）项目支出预算编制；（6）转移支付项目预算编制；（7）年度预算编制及审批流程；（8）预算内部分解下达流程；（9）预算执行与分析流程；（10）预算调整流程；（11）预算调剂流程；（12）决算编制及审批流程；（13）预算绩效评价流程、（14）预决算公开流程；
2.是否编制了预算管理各关键业务流程图的流程说明（含：关键控制点、主责部门、主责岗位、控制动作、控制要素、控制要求、控制文档等）；
3.预算管理各关键业务流程图、流程说明是否体现与本领域及其他领域之间的流程衔接关系，如预算分解下达流程，其与收支领域内支出事前流程相衔接。
</t>
  </si>
  <si>
    <t xml:space="preserve">1.未编制关键业务流程图的扣1分，未梳理关键业务流程说明的扣1分；
2.缺失一个关键业务流程图或关键业务流程图不符合单位实际情况的扣0.08分，缺失一个关键业务流程说明或关键业务流程说明不符合单位实际情况的扣0.08分；扣完为止；不适用的关键业务流程不扣分；
3.关键业务流程图或流程说明不规范的扣1.5分；
4.关键业务流程图和流程说明中未体现出衔接关系的扣1.5分。
</t>
  </si>
  <si>
    <t>预算管理关键业务流程说明、关键业务流程图。</t>
  </si>
  <si>
    <t>预算管理关键流程执行情况（现场检查时随机抽取样本）</t>
  </si>
  <si>
    <t>重点检查：
1.是否有效执行。主要体现：按照流程要求进行审批控制；保留相应的过程性记录；保证业务的有效实施；
2.预算管理执行的关键业务流程主要包括：（1）项目申报及审批流程；（2）部门三年规划编制及审批流程；（3）收入预算编制及审批流程；（4）基本支出预算编制及审批流程；（5）项目支出预算编制及审批流程；（6）转移支付项目预算编制及审批流程；（7）年度预算编制及审批流程；（8）预算内部分解下达流程；（9）预算执行与分析流程；（10）预算调整流程；（无审批过程）（11）预算调剂流程；（12）决算编制及审批流程；（13）预算绩效评价流程、（14）预决算公开流程等。</t>
  </si>
  <si>
    <t xml:space="preserve">
1.适用的预算管理关键业务流程全部未执行的扣3分；
2.未执行一个关键业务流程扣0.22分，扣完为止；不适用的流程不扣分。
</t>
  </si>
  <si>
    <t>预算管理关键业务流程执行过程佐证材料参考：如预算调整方案、会议通知、会议纪要、审批表单、批复、决议、执行方案、信息系统截图等。</t>
  </si>
  <si>
    <t>重点检查：预算管理内控要求在信息系统中实施、固化的情况。
1.主要内容包括：（1）预算管理的不相容岗位分离要求；（2）部门职能及岗位职责及权限控制要求；（3）关键业务流程固化要求；（4）关键业务流程中的关键控制点固化要求、关键控制点对应的控制要素、控制要求、控制依据固化要求、关键控制点的单据固化要求、关键控制点的时限固化要求；
2.预算管理在信息系统中固化的关键业务流程包括：（1）项目申报及审批流程；（2）基本支出预算编制及审批流程；（3）项目支出预算编制及审批流程；（4）转移支付项目预算编制及审批流程；（5）年度预算编制及审批流程；（6）预算调整流程；（7）预算调剂流程。</t>
  </si>
  <si>
    <t xml:space="preserve">1.未实施关键业务流程固化的扣3分；
2.固化内容不全的扣1.5分；
3.少固化一个关键业务流程的扣0.43分，扣完为止；不适用的关键业务流程不扣分。
</t>
  </si>
  <si>
    <t>内部控制信息系统说明书、内部控制信息系统系统截图等。</t>
  </si>
  <si>
    <t>重点检查：
1.内控制度建立时是否明确收支管理内部控制的决策、管理、执行、监督机构的职责；
2.内控制度建立时是否明确收支管理各业务环节的管理要求（含：控制目标、控制要求、与其他环节的衔接控制要求等）：包括收入管理、支出管理、票据管理、公务卡管理、银行账户管理、财务印章管理、收入及支出分析管理、会计档案管理、债务管理（事业单位）等环节。</t>
  </si>
  <si>
    <t xml:space="preserve">1.未明确决策、管理、执行、监督机构及职责的扣1分；
2.全部业务环节控制目标、控制要求未明确扣1分，缺失一个业务环节控制目标、控制要求或控制目标、控制要求不符合外部政策要求（合规、更新）的扣0.1分，扣完为止；不适用的环节不扣分。
</t>
  </si>
  <si>
    <t>收支管理内部控制制度。</t>
  </si>
  <si>
    <t>重点检查：
1.是否编制收支管理各关键业务流程图（含：主责部门、主责岗位、控制动作、控制文档、风险点、控制点），包含：（1）收入登记及入账流程；（2）非税收入收取及缴库流程；（3）支出事前申请及审批流程；（4）用款计划申请及审批流程；（5）借款申请及审批流程；（6）报销申请及审批流程；（7）财政直接支付申请及审批流程；（8）财政授权支付申请及审批流程；（9）财政票据年度用票计划申报及审核流程；（10）财政票据申领流程；（11）财政票据用票计划调整流程；（12）财政票据核销流程；（13）公务卡申领及注销流程；（14）公务卡报销及还款流程；（15）银行账户开立申请及审批流程；（16）银行账户变更、延期与撤销申请及备案流程；（17）财务印章借用与使用；（18）财务印章更换；（19）收入、支出分析报告审批流程；（20）会计档案建立与保管流程；（21）会计档案借阅流程；（22）会计档案销毁流程等关键业务流程；
2.是否编制了收支管理各关键业务流程图的流程说明（含：主责部门、主责岗位、控制动作、控制要素、控制要求、控制文档）；
3.收支管理各关键业务流程图、流程说明是否体现与本领域及其他领域之间的流程衔接关系，如支出事前申请流程，其与政府采购领域内采购需求论证流程相衔接。</t>
  </si>
  <si>
    <t xml:space="preserve">1.未编制关键业务流程图的扣1分，未梳理关键业务流程说明的扣1分；
2.缺失一个关键业务流程图或关键业务流程图不符合单位实际情况的扣0.06分，缺失一个关键业务流程说明或关键业务流程说明不符合单位实际情况的扣0.06分；扣完为止；不适用的关键业务流程不扣分；
3.关键业务流程图或流程说明不规范的扣1.5分；
4.关键业务流程图和流程说明中未体现出衔接关系的扣1.5分。
</t>
  </si>
  <si>
    <t>收支管理关键业务流程说明、关键业务流程图。</t>
  </si>
  <si>
    <t>重点检查：
1.是否有效执行。主要体现：按照流程要求进行审批控制；保留相应的过程性记录；保证业务的有效实施；
2.收支管理执行的关键业务流程主要包括：（1）收入登记及入账流程；（2）非税收入收取及缴库流程；（3）支出事前申请及审批流程；（4）用款计划申请及审批流程；（5）借款申请及审批流程；（6）报销申请及审批流程；（7）财政直接支付申请及审批流程；（8）财政授权支付申请及审批流程；（9）财政票据年度用票计划申报及审核流程；（10）财政票据申领流程；（11）财政票据用票计划调整流程；（12）财政票据核销流程；（13）公务卡申领及注销流程；（14）公务卡报销及还款流程；（15）银行账户开立申请及审批流程；（16）银行账户变更、延期与撤销申请及备案流程；（17）财务印章借用与使用；（18）财务印章更换；（19）收入、支出分析报告审批流程；（20）会计档案建立与保管流程；（21）会计档案借阅流程；（22）会计档案销毁流程等关键业务流程等。</t>
  </si>
  <si>
    <t xml:space="preserve">
1.适用的收支管理关键业务流程全部未执行的扣3分；
2.未执行一个关键业务流程扣0.14分，扣完为止；不适用的流程不扣分。
</t>
  </si>
  <si>
    <t>收支管理关键业务流程执行过程佐证材料参考：如预算调整方案、会议通知、会议纪要、审批表单、批复、决议、执行方案、信息系统截图等。</t>
  </si>
  <si>
    <t>重点检查：收支管理内控要求在信息系统中实施、固化的情况。
1.主要内容包括：（1）收支管理的不相容岗位分离要求；（2）部门职能及岗位职责及权限分控制要求；（3）关键业务流程固化要求；（4）关键业务流程中的关键控制点固化要求、关键控制点对应的控制要素、控制要求、控制依据固化要求、关键控制点的单据固化要求、关键控制点的时限固化要求；
2.收支管理在信息系统中固化的关键业务流程包括：（1）收入登记及入账流程；（2）支出事前申请及审批流程；（3）用款计划申请及审批流程；（4）借款申请及审批流程；（5）报销申请及审批流程。</t>
  </si>
  <si>
    <t xml:space="preserve">1.未实施关键业务流程固化的扣3分；
2.固化内容不全的扣1.5分；
3.少固化一个关键业务流程扣0.6分，扣完为止；不适用的关键业务流程不扣分。
</t>
  </si>
  <si>
    <t>重点检查：
1.内控制度建立时是否明确政府采购管理内部控制的决策、管理、执行、监督机构的职责；
2.内控制度建立时是否明确政府采购管理各业务环节的管理要求（含：控制目标、控制要求、与其他环节的衔接控制要求等）：包括采购预算管理、采购实施计划备案管理、采购需求论证管理、采购方式变更管理、采购组织形式管理、采购方式及程序管理、采购合同管理、采购履约验收与结算管理、采购质疑答复与投诉管理、采购档案管理等环节。</t>
  </si>
  <si>
    <t>政府采购管理内部控制制度。</t>
  </si>
  <si>
    <t>重点检查：
1.是否编制了政府采购管理各关键业务流程图（含：主责部门、主责岗位、控制动作、控制文档、风险点、控制点），包含：（1）政府采购预算编制及审批流程；（2）采购需求论证流程；（3）年度政府采购实施计划申报及审批流程；（4）采购方式变更申请及审批流程；（5）采购执行申请及审批；（6）公开招标流程；（7）邀请招标流程；（8）竞争性谈判采购流程；（9）单一来源采购流程；（10）询价采购流程；（11）竞争性磋商采购流程；（12）网上竞价采购流程；（13）商场直接采购流程；（14）政府购买服务流程；（15）进口产品政府采购流程；（16）采购履约验收与结算流程；（17）采购质疑答复与投诉受理流程等关键业务流程等；
2.是否编制了政府采购管理各关键业务流程图的流程说明（含：主责部门、主责岗位、控制动作、控制要素、控制要求、控制文档）；
3.政府采购管理各关键业务流程图、流程说明是否体现与本领域及其他领域之间的流程衔接关系，如采购执行流程，其与合同管理领域内合同订立与审批流程相衔接。</t>
  </si>
  <si>
    <t>政府采购管理关键业务流程说明、关键业务流程图。</t>
  </si>
  <si>
    <t>重点检查：
1.是否有效执行。主要体现：按照流程要求进行审批控制；保留相应的过程性记录；保证业务的有效实施；
2.政府采购管理执行的关键业务流程主要包括：（1）政府采购预算编制及审批流程；（2）采购需求论证流程；（3）年度政府采购实施计划申报及审批流程；（4）采购方式变更申请及审批流程；（5）采购执行申请及审批；（6）公开招标流程；（7）邀请招标流程；（8）竞争性谈判采购流程；（9）单一来源采购流程；（10）询价采购流程；（11）竞争性磋商采购流程；（12）网上竞价采购流程；（13）商场直接采购流程；（14）政府购买服务流程；（15）进口产品政府采购流程；（16）采购履约验收与结算流程；（17）采购质疑答复与投诉受理流程等关键业务流程等。</t>
  </si>
  <si>
    <t xml:space="preserve">
1.适用的政府采购管理关键业务流程全部未执行的扣3分；
2.未执行一个关键业务流程扣0.18分，扣完为止；不适用的流程不扣分。
</t>
  </si>
  <si>
    <t>政府采购管理关键业务流程执行过程佐证材料参考：如预算调整方案、会议通知、会议纪要、审批表单、批复、决议、执行方案、信息系统截图等。</t>
  </si>
  <si>
    <t>重点检查：政府采购管理内控要求在信息系统中实施、固化的情况。
1.主要内容包括：（1）政府采购管理的不相容岗位分离要求；（2）部门职能及岗位职责及权限控制要求；（3）关键业务流程固化要求；（4）关键业务流程中的关键控制点固化要求、关键控制点对应的控制要素、控制要求、控制依据固化要求、关键控制点的单据固化要求、关键控制点的时限固化要求；
2.政府采购管理在信息系统中固化的关键业务流程包括：（1）政府采购预算编制及审批流程；（2）采购执行申请及审批；（3）公开招标流程；（4）邀请招标流程；（5）竞争性谈判采购流程；（6）单一来源采购流程；（7）询价采购流程；（8）竞争性磋商采购流程；（9）网上竞价采购流程；（10）商场直接采购流程；（11）政府购买服务流程；（12）进口产品政府采购流程；（13）采购履约验收与结算流程。</t>
  </si>
  <si>
    <t xml:space="preserve">1.未实施关键业务流程固化的扣3分；
2.固化内容不全的扣1.5分；
3.少固化一个关键业务流程的扣0.24分，扣完为止；不适用的关键业务流程不扣分。
</t>
  </si>
  <si>
    <t>重点检查：
1.内控制度建立时是否明确资产管理内部控制的决策、管理、执行、监督机构的职责；
2.内控制度建立时是否明确资产管理各业务环节的管理要求（含：控制目标、控制要求、与其他环节的衔接控制要求等）；包括流动资产管理、资产配置管理、资产登记与使用、国有资产收益管理、资产评估、资产清查与核实、产权纠纷调处、资产统计报告及信息管理等环节。</t>
  </si>
  <si>
    <t xml:space="preserve">1.未明确决策、管理、执行、监督机构及职责的扣1分；
2.全部业务环节控制目标、控制要求未明确扣1分，缺失一个业务环节控制目标、控制要求或控制目标、控制要求不符合外部政策要求（合规、更新）的扣0.14分，扣完为止；不适用的环节不扣分。
</t>
  </si>
  <si>
    <t>资产管理内部控制制度。</t>
  </si>
  <si>
    <t>重点检查：
1.是否编制资产管理各关键业务流程图（含：主责部门、主责岗位、控制动作、控制文档、风险点、控制点），包含：（1）国有资产配置计划申报及审核流程；（2）资产配置预算编制；（3）国有资产购置申请及审批；（4）国有资产委托管理流程；（5）经营性国有资产授权经营流程；（事业单位）；（6）国有资产领用；（7）国有资产调剂；（8）资产盘点；（9）国有资产对外出租、出借申请及审批流程；（10）国有资产对外投资、提供担保申请及审批（事业单位）；（11）国有资产调拨、捐赠申请及审批流程；（12）国有资产出售、置换、转让申请及审批流程；（13）国有资产报损、报废申请及审批流程；（14）非经营性国有资产转经营性国有资产申请及审批流程；（15）国有资产收益收取及缴库流程；（16）国有资产产权登记、变更、注销；（17）国有资产产权纠纷调处流程；（18）资产评估流程；（19）资产清查流程；（20）国有资产核实流程；（21）国有资产年度报告编制及审批流程等；
2.是否编制了资产管理各关键业务流程图的流程说明（含：主责部门、主责岗位、控制动作、控制要素、控制要求、控制文档）；
3.资产管理各关键业务流程图、流程说明是否体现与本领域及其他领域之间的流程衔接关系，如资资产使用流程，其与合同管理领域内合同订立与审批流程相衔接。</t>
  </si>
  <si>
    <t>资产管理关键业务流程说明、关键业务流程图。</t>
  </si>
  <si>
    <t>重点检查：
1.是否有效执行。主要体现：按照流程要求进行审批控制；保留相应的过程性记录；保证业务的有效实施；
2.资产管理执行的关键业务流程主要包括：（1）国有资产配置计划申报及审核流程；（2）资产配置预算编制；（3）国有资产购置申请及审批；（4）国有资产委托管理流程；（5）经营性国有资产授权经营流程；（事业单位）；（6）国有资产领用；（7）国有资产调剂；（8）资产盘点；（9）国有资产对外出租、出借申请及审批流程；（10）国有资产对外投资、提供担保申请及审批（事业单位）；（11）国有资产调拨、捐赠申请及审批流程；（12）国有资产出售、置换、转让申请及审批流程；（13）国有资产报损、报废申请及审批流程；（14）非经营性国有资产转经营性国有资产申请及审批流程；（15）国有资产收益收取及缴库流程；（16）国有资产产权登记、变更、注销；（17）国有资产产权纠纷调处流程；（18）资产评估流程；（19）资产清查流程；（20）国有资产核实流程；（21）国有资产年度报告编制及审批流程等。</t>
  </si>
  <si>
    <t xml:space="preserve">
1.适用的资产管理关键业务流程全部未执行的扣3分；
2.未执行一个关键业务流程扣0.15分，扣完为止；不适用的流程不扣分。
</t>
  </si>
  <si>
    <t>资产管理关键业务流程执行过程佐证材料参考：如预算调整方案、会议通知、会议纪要、审批表单、批复、决议、执行方案、信息系统截图等。</t>
  </si>
  <si>
    <t>重点检查：资产管理内控要求在信息系统中实施、固化的情况。
1.主要内容包括：（1）资产管理的不相容岗位分离要求；（2）部门职能及岗位职责及权限分离要求；（3）关键流程固化要求；（4）关键流程中的关键控制点固化要求、关键控制点对应的控制要素、控制要求、控制依据固化要求、关键控制点的单据固化要求、关键控制点的时限固化要求；
2.资产管理在信息系统中固化的关键业务流程包括：（1）资产配置预算编制；（2）国有资产购置申请及审批；（3）国有资产领用；（4）国有资产调剂；（5）资产盘点；（6）国有资产对外出租、出借申请及审批流程；（7）国有资产调拨、捐赠申请及审批流程；（8）国有资产出售、置换、转让申请及审批流程；（9）国有资产报损、报废申请及审批流程。</t>
  </si>
  <si>
    <t xml:space="preserve">1.未实施关键业务流程固化的扣3分；
2.固化内容不全的扣1.5分；
3.少固化一个关键业务流程扣0.34分，扣完为止；不适用的关键业务流程不扣分。
</t>
  </si>
  <si>
    <t>重点检查：
1.内控制度建立时是否明确建设项目管理内部控制的决策、管理、执行、监督机构的职责；
2.内控制度建立时是否明确建设项目管理各业务环节的管理要求（含：控制目标、控制要求、与其他环节的衔接控制要求等）：包括建设项目立项管理、项目设计与概预算管理、项目实施方式管理、工程建设管理、建设项目竣工验收与（结算）决算管理、档案管理等环节。</t>
  </si>
  <si>
    <t xml:space="preserve">1.未明确决策、管理、执行、监督机构及职责的扣1分；
2.全部业务环节控制目标、控制要求未明确扣1分，缺失一个业务环节控制目标、控制要求或控制目标、控制要求不符合外部政策要求（合规、更新）的扣0.36分，扣完为止；不适用的环节不扣分。
</t>
  </si>
  <si>
    <t>建设项目管理内部控制制度。</t>
  </si>
  <si>
    <t>重点检查：
1.是否编制建设项目管理各关键业务流程图（含：主责部门、主责岗位、控制动作、控制文档、风险点、控制点），包含：（1）建设项目前期工作经费资金申请与批复；（2）建设项目预算编制；（3）项目建议书的编制与审批流程；（4）项目可行性研究报告的编制与审批流程；（5）建设项目勘察、设计与概预算的编制与审批流程；（6）建设项目公开招标流程；（7）建设项目邀请招标流程；（8）建设项目比选流程；（9）建设项目施工与结算流程；（10）建设项目设计变更、洽商签证流程；（11）重大建设项目档案整理、归档及验收流程；（12）建设项目竣工验收与（结算）决算流程；（13）修缮/维修申请及审批流程；
2.是否编制了建设项目管理各关键业务流程图的流程说明（含：主责部门、主责岗位、控制动作、控制要素、控制要求、控制文档）；
3.建设项目管理各关键业务流程图、流程说明是否体现与本领域及其他领域之间的流程衔接关系，如建设项目实施流程，其与政府采购管理领域内采购执行流程相衔接。</t>
  </si>
  <si>
    <t>建设项目管理关键业务流程说明、关键业务流程图。</t>
  </si>
  <si>
    <t>重点检查：
1.是否有效执行。主要体现：按照流程要求进行审批控制；保留相应的过程性记录；保证业务的有效实施；
2.建设项目管理执行的关键业务流程主要包括：（1）建设项目前期工作经费资金申请与批复；（2）项目建议书的编制与审批流程；（3）项目可行性研究报告的编制与审批流程；（4）建设项目勘察、设计与概预算的编制与审批流程；（5）建设项目预算编制；（6）建设项目公开招标流程；（7）建设项目邀请招标流程；（8）建设项目比选流程；（9）建设项目施工与结算流程；（10）建设项目设计变更、洽商签证流程；（11）建设项目竣工验收与（结算）决算流程；（12）重大建设项目档案整理、归档及验收流程；（13）修缮/维修申请及审批流程等。</t>
  </si>
  <si>
    <t xml:space="preserve">
1.适用的建设项目管理关键业务流程全部未执行的扣3分；
2.未执行一个关键业务流程扣0.24分，扣完为止；不适用的流程不扣分。
</t>
  </si>
  <si>
    <t>建设项目管理关键业务流程执行过程佐证材料参考：如预算调整方案、会议通知、会议纪要、审批表单、批复、决议、执行方案、信息系统截图等。</t>
  </si>
  <si>
    <t>重点检查：建设项目管理内控要求在信息系统中实施、固化的情况。
1.主要内容包括：（1）建设项目管理的不相容岗位分离要求；（2）部门职能及岗位职责及权限分离要求；（3）关键流程固化要求；（4）关键流程中的关键控制点固化要求、关键控制点对应的控制要素、控制要求、控制依据固化要求、关键控制点的单据固化要求、关键控制点的时限固化要求；
2.建设项目管理在信息系统中固化的关键业务流程包括：（1）建设项目施工与结算流程；（2）建设项目设计变更、洽商签证流程。</t>
  </si>
  <si>
    <t xml:space="preserve">1.未实施关键业务流程固化的扣3分；
2.固化内容不全的扣1.5分；
3.少固化一个关键业务流程扣1.5分，扣完为止；不适用的关键业务流程不扣分。
</t>
  </si>
  <si>
    <t>重点检查：
1.内控制度建立时是否明确合同管理内部控制的决策、管理、执行、监督机构的职责；
2.内控制度建立时是否明确合同管理各业务环节的管理要求（含：控制目标、控制要求、与其他环节的衔接控制要求等）：包括合同订立管理、合同的履行与结算、合同纠纷调处管理、合同归档管理等环节。</t>
  </si>
  <si>
    <t xml:space="preserve">1.未明确决策、管理、执行、监督机构及职责的扣1分；
2.全部业务环节控制目标、控制要求未明确扣1分，缺失一个业务环节控制目标、控制要求或控制目标、控制要求不符合外部政策要求（合规、更新）的扣0.25分，扣完为止；不适用的环节不扣分。
</t>
  </si>
  <si>
    <t>合同管理内部控制制度。</t>
  </si>
  <si>
    <t>重点检查：
1.是否编制合同管理各关键业务流程图（含：主责部门、主责岗位、控制动作、控制文档、风险点、控制点），包含：（1）合同订立与审批流程；（2）合同履行与结算流程；（3）合同纠纷调节与处理流程；（4）合同档案建立及保管流程；
2.是否编制了合同管理各关键业务流程图的流程说明（含：主责部门、主责岗位、控制动作、控制要素、控制要求、控制依据、控制文档）
3.流程说明和流程图中是否体现出了分级授权的审批过程。
4.合同管理各关键业务流程图、流程说明是否体现与本领域及其他领域之间的流程衔接关系，如合同订立流程，其与收支管理领域内用款计划流程相衔接。</t>
  </si>
  <si>
    <t xml:space="preserve">1.未编制关键业务流程图的扣1分，未梳理关键业务流程说明的扣1分；
2.缺失一个关键业务流程图或关键业务流程图不符合单位实际情况的扣0.25分，缺失一个关键业务流程图或关键业务流程说明不符合单位实际情况的扣0.25分；扣完为止；不适用的关键业务流程不扣分；
3.关键业务流程图或流程说明不规范的扣1.5分；
4.关键业务流程图和流程说明中未体现出衔接关系的扣1.5分。
</t>
  </si>
  <si>
    <t>合同管理关键业务流程说明、关键业务流程图。</t>
  </si>
  <si>
    <t>重点检查：
1.是否有效执行。主要体现：按照流程要求进行审批控制；保留相应的过程性记录；保证业务的有效实施。
2.合同管理执行的关键业务流程主要包括：（1）合同订立与审批流程；（2）合同履行与结算流程；（3）合同纠纷调节与处理流程；（4）合同档案建立及保管流程。</t>
  </si>
  <si>
    <t xml:space="preserve">
1.适用的合同管理关键业务流程全部未执行的扣3分；
2.未执行一个关键业务流程扣0.75分，扣完为止；不适用的流程不扣分。
</t>
  </si>
  <si>
    <t>合同管理关键业务流程执行过程佐证材料参考：如预算调整方案、会议通知、会议纪要、审批表单、批复、决议、执行方案、信息系统截图等。</t>
  </si>
  <si>
    <t>重点检查：合同管理内控要求在信息系统中实施、固化的情况。
1.主要内容包括：（1）合同管理的不相容岗位分离要求的实施、固化情况；（2）部门职能及岗位职责及权限分离要求的实施、固化情况；（3）关键流程固化要求的实施、固化情况；（4）关键流程中的关键控制点固化要求、关键控制点对应的控制要素、控制要求、控制依据固化要求、关键控制点的单据固化要求、关键控制点的时限固化等要求的实施、固化情况。
2.合同管理在信息系统中固化的关键业务流程包括：（1）合同订立与审批流程；（2）合同履行与结算流程；（3）合同纠纷调节与处理流程；（4）合同档案建立流程。</t>
  </si>
  <si>
    <t xml:space="preserve">1.未实施关键业务流程固化的扣3分；
2.固化内容不全的扣1.5分；
3.少固化一个关键业务流程扣0.75分，扣完为止；不适用的关键业务流程不扣分。
</t>
  </si>
  <si>
    <t>指标总分</t>
  </si>
  <si>
    <t>底线分值</t>
  </si>
  <si>
    <t>折算得分</t>
  </si>
  <si>
    <t>不适用指标说明：</t>
  </si>
  <si>
    <t>复核得分</t>
  </si>
  <si>
    <t>填表人：（签名）
日      期：</t>
  </si>
  <si>
    <t>单位主要负责人：（签名）
日      期：</t>
  </si>
  <si>
    <t xml:space="preserve">（单位签章）			</t>
  </si>
  <si>
    <r>
      <rPr>
        <b/>
        <sz val="15"/>
        <rFont val="华文中宋"/>
        <charset val="134"/>
      </rPr>
      <t>四川省行政事业单位2019年内部控制监督检查</t>
    </r>
    <r>
      <rPr>
        <b/>
        <sz val="15"/>
        <color rgb="FFFF0000"/>
        <rFont val="华文中宋"/>
        <charset val="134"/>
      </rPr>
      <t>质量</t>
    </r>
    <r>
      <rPr>
        <b/>
        <sz val="15"/>
        <rFont val="华文中宋"/>
        <charset val="134"/>
      </rPr>
      <t>评价指标</t>
    </r>
  </si>
  <si>
    <t>单位名称：</t>
  </si>
  <si>
    <t>分值设置</t>
  </si>
  <si>
    <t>评价得分</t>
  </si>
  <si>
    <t>评价说明</t>
  </si>
  <si>
    <t>1</t>
  </si>
  <si>
    <t>内控自评质量</t>
  </si>
  <si>
    <t>自评及时性</t>
  </si>
  <si>
    <t>重点评价单位本年是否及时自评。</t>
  </si>
  <si>
    <t>单位未及时自评的扣2分。</t>
  </si>
  <si>
    <r>
      <rPr>
        <sz val="10"/>
        <rFont val="华文中宋"/>
        <charset val="134"/>
      </rPr>
      <t>自评完整性</t>
    </r>
    <r>
      <rPr>
        <sz val="10"/>
        <color rgb="FFFF0000"/>
        <rFont val="华文中宋"/>
        <charset val="134"/>
      </rPr>
      <t>（内容和佐证材料）</t>
    </r>
  </si>
  <si>
    <t>重点评价单位本年自评的完整性：（1）自评内容是否完整，是否漏项；（2）佐证材料是否完整，是否遗漏。</t>
  </si>
  <si>
    <t>1.自评内容缺少一项扣0.2分，扣完为止；
2.佐证材料上传缺少一项扣0.2分，扣完为止。</t>
  </si>
  <si>
    <t>自评真实性</t>
  </si>
  <si>
    <t>重点评价单位本年自评的真实性：（1）自评内容是否真实；（2）佐证材料是否真实。</t>
  </si>
  <si>
    <t xml:space="preserve">
1.发现自评内容不真实的，一项扣0.2分，扣完为止；
2.发现佐证材料不真实的，一项扣0.2分，扣完为止。
</t>
  </si>
  <si>
    <t>自评一致性</t>
  </si>
  <si>
    <t>重点评价单位本年自评的一致性：（1）自评内容是否前后一致；（2）佐证材料是否与自评内容相一致。</t>
  </si>
  <si>
    <t>发现自评不一致情况，一项扣0.2分，扣完为止。</t>
  </si>
  <si>
    <t>下属单位内控自评质量</t>
  </si>
  <si>
    <t>重点评价所属单位本年是否及时自评。</t>
  </si>
  <si>
    <t>下属单位未及时自评的扣1分；不适用的不扣分。</t>
  </si>
  <si>
    <r>
      <rPr>
        <sz val="10"/>
        <rFont val="华文中宋"/>
        <charset val="134"/>
      </rPr>
      <t>自评完整性</t>
    </r>
    <r>
      <rPr>
        <sz val="10"/>
        <color rgb="FFFF0000"/>
        <rFont val="华文中宋"/>
        <charset val="134"/>
      </rPr>
      <t>（单位数量）</t>
    </r>
  </si>
  <si>
    <t>重点评价所属单位本年是否全部自评。</t>
  </si>
  <si>
    <t>下属单位未全部自评的扣1分；不适用的不扣分。</t>
  </si>
  <si>
    <t>指标说明：</t>
  </si>
  <si>
    <t>1.指标1：适用于四川省所有行政事业单位。</t>
  </si>
  <si>
    <t>2.指标1和2：适用于主管部门及下属单位。</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</si>
</sst>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quot; &quot;;\(0.0\)"/>
    <numFmt numFmtId="177" formatCode="0.0_);[Red]\(0.0\)"/>
    <numFmt numFmtId="178" formatCode="0.0"/>
  </numFmts>
  <fonts count="40">
    <font>
      <sz val="11"/>
      <color theme="1"/>
      <name val="DengXian"/>
      <charset val="134"/>
      <scheme val="minor"/>
    </font>
    <font>
      <b/>
      <sz val="15"/>
      <name val="华文中宋"/>
      <charset val="134"/>
    </font>
    <font>
      <b/>
      <sz val="11"/>
      <name val="华文中宋"/>
      <charset val="134"/>
    </font>
    <font>
      <sz val="10"/>
      <name val="华文中宋"/>
      <charset val="134"/>
    </font>
    <font>
      <sz val="10"/>
      <color theme="1"/>
      <name val="华文中宋"/>
      <charset val="134"/>
    </font>
    <font>
      <sz val="10"/>
      <color indexed="8"/>
      <name val="Helvetica Neue"/>
      <charset val="134"/>
    </font>
    <font>
      <b/>
      <sz val="15"/>
      <name val="宋体"/>
      <charset val="134"/>
    </font>
    <font>
      <b/>
      <sz val="11"/>
      <name val="宋体"/>
      <charset val="134"/>
    </font>
    <font>
      <sz val="10"/>
      <name val="宋体"/>
      <charset val="134"/>
    </font>
    <font>
      <b/>
      <sz val="10"/>
      <name val="宋体"/>
      <charset val="134"/>
    </font>
    <font>
      <b/>
      <sz val="10"/>
      <name val="华文中宋"/>
      <charset val="134"/>
    </font>
    <font>
      <b/>
      <sz val="11"/>
      <name val="DengXian"/>
      <charset val="134"/>
      <scheme val="minor"/>
    </font>
    <font>
      <sz val="11"/>
      <name val="DengXian"/>
      <charset val="134"/>
      <scheme val="minor"/>
    </font>
    <font>
      <b/>
      <sz val="15"/>
      <color theme="1"/>
      <name val="华文中宋"/>
      <charset val="134"/>
    </font>
    <font>
      <b/>
      <sz val="11"/>
      <color theme="1"/>
      <name val="宋体"/>
      <charset val="134"/>
    </font>
    <font>
      <sz val="10"/>
      <color theme="1"/>
      <name val="宋体"/>
      <charset val="134"/>
    </font>
    <font>
      <b/>
      <sz val="10"/>
      <color theme="1"/>
      <name val="宋体"/>
      <charset val="134"/>
    </font>
    <font>
      <sz val="10"/>
      <color rgb="FFFF0000"/>
      <name val="宋体"/>
      <charset val="134"/>
    </font>
    <font>
      <sz val="11"/>
      <color theme="1"/>
      <name val="DengXian"/>
      <charset val="0"/>
      <scheme val="minor"/>
    </font>
    <font>
      <b/>
      <sz val="11"/>
      <color rgb="FFFFFFFF"/>
      <name val="DengXian"/>
      <charset val="0"/>
      <scheme val="minor"/>
    </font>
    <font>
      <b/>
      <sz val="13"/>
      <color theme="3"/>
      <name val="DengXian"/>
      <charset val="134"/>
      <scheme val="minor"/>
    </font>
    <font>
      <sz val="11"/>
      <color rgb="FFFF0000"/>
      <name val="DengXian"/>
      <charset val="0"/>
      <scheme val="minor"/>
    </font>
    <font>
      <i/>
      <sz val="11"/>
      <color rgb="FF7F7F7F"/>
      <name val="DengXian"/>
      <charset val="0"/>
      <scheme val="minor"/>
    </font>
    <font>
      <b/>
      <sz val="11"/>
      <color theme="3"/>
      <name val="DengXian"/>
      <charset val="134"/>
      <scheme val="minor"/>
    </font>
    <font>
      <u/>
      <sz val="11"/>
      <color rgb="FF800080"/>
      <name val="DengXian"/>
      <charset val="0"/>
      <scheme val="minor"/>
    </font>
    <font>
      <sz val="11"/>
      <color rgb="FF9C0006"/>
      <name val="DengXian"/>
      <charset val="0"/>
      <scheme val="minor"/>
    </font>
    <font>
      <sz val="11"/>
      <color theme="0"/>
      <name val="DengXian"/>
      <charset val="0"/>
      <scheme val="minor"/>
    </font>
    <font>
      <b/>
      <sz val="11"/>
      <color rgb="FF3F3F3F"/>
      <name val="DengXian"/>
      <charset val="0"/>
      <scheme val="minor"/>
    </font>
    <font>
      <b/>
      <sz val="15"/>
      <color theme="3"/>
      <name val="DengXian"/>
      <charset val="134"/>
      <scheme val="minor"/>
    </font>
    <font>
      <b/>
      <sz val="11"/>
      <color theme="1"/>
      <name val="DengXian"/>
      <charset val="0"/>
      <scheme val="minor"/>
    </font>
    <font>
      <b/>
      <sz val="18"/>
      <color theme="3"/>
      <name val="DengXian"/>
      <charset val="134"/>
      <scheme val="minor"/>
    </font>
    <font>
      <u/>
      <sz val="11"/>
      <color rgb="FF0000FF"/>
      <name val="DengXian"/>
      <charset val="0"/>
      <scheme val="minor"/>
    </font>
    <font>
      <sz val="11"/>
      <color rgb="FF9C6500"/>
      <name val="DengXian"/>
      <charset val="0"/>
      <scheme val="minor"/>
    </font>
    <font>
      <sz val="11"/>
      <color rgb="FF3F3F76"/>
      <name val="DengXian"/>
      <charset val="0"/>
      <scheme val="minor"/>
    </font>
    <font>
      <sz val="11"/>
      <color rgb="FF006100"/>
      <name val="DengXian"/>
      <charset val="0"/>
      <scheme val="minor"/>
    </font>
    <font>
      <sz val="11"/>
      <color rgb="FFFA7D00"/>
      <name val="DengXian"/>
      <charset val="0"/>
      <scheme val="minor"/>
    </font>
    <font>
      <b/>
      <sz val="11"/>
      <color rgb="FFFA7D00"/>
      <name val="DengXian"/>
      <charset val="0"/>
      <scheme val="minor"/>
    </font>
    <font>
      <b/>
      <sz val="15"/>
      <color rgb="FFFF0000"/>
      <name val="华文中宋"/>
      <charset val="134"/>
    </font>
    <font>
      <sz val="10"/>
      <color rgb="FFFF0000"/>
      <name val="华文中宋"/>
      <charset val="134"/>
    </font>
    <font>
      <b/>
      <sz val="10"/>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indexed="8"/>
      </bottom>
      <diagonal/>
    </border>
    <border>
      <left/>
      <right style="thin">
        <color auto="1"/>
      </right>
      <top/>
      <bottom style="thin">
        <color indexed="8"/>
      </bottom>
      <diagonal/>
    </border>
    <border>
      <left style="thin">
        <color indexed="11"/>
      </left>
      <right/>
      <top style="thin">
        <color indexed="8"/>
      </top>
      <bottom style="thin">
        <color indexed="8"/>
      </bottom>
      <diagonal/>
    </border>
    <border>
      <left/>
      <right/>
      <top style="thin">
        <color indexed="8"/>
      </top>
      <bottom style="thin">
        <color indexed="8"/>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18" fillId="20" borderId="0" applyNumberFormat="0" applyBorder="0" applyAlignment="0" applyProtection="0">
      <alignment vertical="center"/>
    </xf>
    <xf numFmtId="0" fontId="33" fillId="18"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5" fillId="8" borderId="0" applyNumberFormat="0" applyBorder="0" applyAlignment="0" applyProtection="0">
      <alignment vertical="center"/>
    </xf>
    <xf numFmtId="43" fontId="0" fillId="0" borderId="0" applyFont="0" applyFill="0" applyBorder="0" applyAlignment="0" applyProtection="0">
      <alignment vertical="center"/>
    </xf>
    <xf numFmtId="0" fontId="26" fillId="17"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23"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21" applyNumberFormat="0" applyFill="0" applyAlignment="0" applyProtection="0">
      <alignment vertical="center"/>
    </xf>
    <xf numFmtId="0" fontId="20" fillId="0" borderId="21" applyNumberFormat="0" applyFill="0" applyAlignment="0" applyProtection="0">
      <alignment vertical="center"/>
    </xf>
    <xf numFmtId="0" fontId="26" fillId="16" borderId="0" applyNumberFormat="0" applyBorder="0" applyAlignment="0" applyProtection="0">
      <alignment vertical="center"/>
    </xf>
    <xf numFmtId="0" fontId="23" fillId="0" borderId="25" applyNumberFormat="0" applyFill="0" applyAlignment="0" applyProtection="0">
      <alignment vertical="center"/>
    </xf>
    <xf numFmtId="0" fontId="26" fillId="22" borderId="0" applyNumberFormat="0" applyBorder="0" applyAlignment="0" applyProtection="0">
      <alignment vertical="center"/>
    </xf>
    <xf numFmtId="0" fontId="27" fillId="12" borderId="22" applyNumberFormat="0" applyAlignment="0" applyProtection="0">
      <alignment vertical="center"/>
    </xf>
    <xf numFmtId="0" fontId="36" fillId="12" borderId="26" applyNumberFormat="0" applyAlignment="0" applyProtection="0">
      <alignment vertical="center"/>
    </xf>
    <xf numFmtId="0" fontId="19" fillId="6" borderId="20" applyNumberFormat="0" applyAlignment="0" applyProtection="0">
      <alignment vertical="center"/>
    </xf>
    <xf numFmtId="0" fontId="18" fillId="26" borderId="0" applyNumberFormat="0" applyBorder="0" applyAlignment="0" applyProtection="0">
      <alignment vertical="center"/>
    </xf>
    <xf numFmtId="0" fontId="26" fillId="11" borderId="0" applyNumberFormat="0" applyBorder="0" applyAlignment="0" applyProtection="0">
      <alignment vertical="center"/>
    </xf>
    <xf numFmtId="0" fontId="35" fillId="0" borderId="27" applyNumberFormat="0" applyFill="0" applyAlignment="0" applyProtection="0">
      <alignment vertical="center"/>
    </xf>
    <xf numFmtId="0" fontId="29" fillId="0" borderId="24" applyNumberFormat="0" applyFill="0" applyAlignment="0" applyProtection="0">
      <alignment vertical="center"/>
    </xf>
    <xf numFmtId="0" fontId="34" fillId="19" borderId="0" applyNumberFormat="0" applyBorder="0" applyAlignment="0" applyProtection="0">
      <alignment vertical="center"/>
    </xf>
    <xf numFmtId="0" fontId="32" fillId="15" borderId="0" applyNumberFormat="0" applyBorder="0" applyAlignment="0" applyProtection="0">
      <alignment vertical="center"/>
    </xf>
    <xf numFmtId="0" fontId="18" fillId="27" borderId="0" applyNumberFormat="0" applyBorder="0" applyAlignment="0" applyProtection="0">
      <alignment vertical="center"/>
    </xf>
    <xf numFmtId="0" fontId="26" fillId="10" borderId="0" applyNumberFormat="0" applyBorder="0" applyAlignment="0" applyProtection="0">
      <alignment vertical="center"/>
    </xf>
    <xf numFmtId="0" fontId="18" fillId="25" borderId="0" applyNumberFormat="0" applyBorder="0" applyAlignment="0" applyProtection="0">
      <alignment vertical="center"/>
    </xf>
    <xf numFmtId="0" fontId="18" fillId="5" borderId="0" applyNumberFormat="0" applyBorder="0" applyAlignment="0" applyProtection="0">
      <alignment vertical="center"/>
    </xf>
    <xf numFmtId="0" fontId="18" fillId="24" borderId="0" applyNumberFormat="0" applyBorder="0" applyAlignment="0" applyProtection="0">
      <alignment vertical="center"/>
    </xf>
    <xf numFmtId="0" fontId="18" fillId="4" borderId="0" applyNumberFormat="0" applyBorder="0" applyAlignment="0" applyProtection="0">
      <alignment vertical="center"/>
    </xf>
    <xf numFmtId="0" fontId="26" fillId="14" borderId="0" applyNumberFormat="0" applyBorder="0" applyAlignment="0" applyProtection="0">
      <alignment vertical="center"/>
    </xf>
    <xf numFmtId="0" fontId="26" fillId="9"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26" fillId="28" borderId="0" applyNumberFormat="0" applyBorder="0" applyAlignment="0" applyProtection="0">
      <alignment vertical="center"/>
    </xf>
    <xf numFmtId="0" fontId="18"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18" fillId="32" borderId="0" applyNumberFormat="0" applyBorder="0" applyAlignment="0" applyProtection="0">
      <alignment vertical="center"/>
    </xf>
    <xf numFmtId="0" fontId="26" fillId="33" borderId="0" applyNumberFormat="0" applyBorder="0" applyAlignment="0" applyProtection="0">
      <alignment vertical="center"/>
    </xf>
    <xf numFmtId="0" fontId="5" fillId="0" borderId="0" applyNumberFormat="0" applyFill="0" applyBorder="0" applyProtection="0">
      <alignment vertical="top" wrapText="1"/>
    </xf>
    <xf numFmtId="0" fontId="0" fillId="0" borderId="0">
      <alignment vertical="center"/>
    </xf>
  </cellStyleXfs>
  <cellXfs count="112">
    <xf numFmtId="0" fontId="0" fillId="0" borderId="0" xfId="0"/>
    <xf numFmtId="0" fontId="0" fillId="2" borderId="0" xfId="0" applyFill="1"/>
    <xf numFmtId="49" fontId="1" fillId="2" borderId="1" xfId="49" applyNumberFormat="1" applyFont="1" applyFill="1" applyBorder="1" applyAlignment="1" applyProtection="1">
      <alignment horizontal="center" vertical="center" wrapText="1"/>
      <protection locked="0"/>
    </xf>
    <xf numFmtId="49" fontId="2" fillId="2" borderId="1" xfId="49" applyNumberFormat="1" applyFont="1" applyFill="1" applyBorder="1" applyAlignment="1" applyProtection="1">
      <alignment horizontal="left" vertical="center" wrapText="1"/>
      <protection locked="0"/>
    </xf>
    <xf numFmtId="49" fontId="2" fillId="2" borderId="1" xfId="49" applyNumberFormat="1" applyFont="1" applyFill="1" applyBorder="1" applyAlignment="1" applyProtection="1">
      <alignment horizontal="center" vertical="center" wrapText="1"/>
      <protection locked="0"/>
    </xf>
    <xf numFmtId="49" fontId="3" fillId="2" borderId="2" xfId="49" applyNumberFormat="1" applyFont="1" applyFill="1" applyBorder="1" applyAlignment="1" applyProtection="1">
      <alignment horizontal="center" vertical="center" wrapText="1"/>
      <protection locked="0"/>
    </xf>
    <xf numFmtId="49" fontId="3" fillId="2" borderId="2" xfId="49" applyNumberFormat="1" applyFont="1" applyFill="1" applyBorder="1" applyAlignment="1" applyProtection="1">
      <alignment horizontal="center" vertical="center" wrapText="1" readingOrder="1"/>
      <protection locked="0"/>
    </xf>
    <xf numFmtId="49" fontId="3" fillId="2" borderId="1" xfId="49" applyNumberFormat="1" applyFont="1" applyFill="1" applyBorder="1" applyAlignment="1" applyProtection="1">
      <alignment horizontal="center" vertical="center" wrapText="1"/>
      <protection locked="0"/>
    </xf>
    <xf numFmtId="49" fontId="3" fillId="2" borderId="1" xfId="49" applyNumberFormat="1" applyFont="1" applyFill="1" applyBorder="1" applyAlignment="1" applyProtection="1">
      <alignment horizontal="left" vertical="center" wrapText="1" readingOrder="1"/>
      <protection locked="0"/>
    </xf>
    <xf numFmtId="177" fontId="3" fillId="2" borderId="1" xfId="49" applyNumberFormat="1" applyFont="1" applyFill="1" applyBorder="1" applyAlignment="1" applyProtection="1">
      <alignment horizontal="center" vertical="center" wrapText="1"/>
      <protection locked="0"/>
    </xf>
    <xf numFmtId="0" fontId="3" fillId="2" borderId="1" xfId="49" applyFont="1" applyFill="1" applyBorder="1" applyAlignment="1" applyProtection="1">
      <alignment horizontal="center" vertical="center" wrapText="1"/>
      <protection locked="0"/>
    </xf>
    <xf numFmtId="49" fontId="3" fillId="2" borderId="1" xfId="49" applyNumberFormat="1" applyFont="1" applyFill="1" applyBorder="1" applyAlignment="1" applyProtection="1">
      <alignment vertical="center" wrapText="1"/>
      <protection locked="0"/>
    </xf>
    <xf numFmtId="49" fontId="3" fillId="2" borderId="3" xfId="49" applyNumberFormat="1" applyFont="1" applyFill="1" applyBorder="1" applyAlignment="1" applyProtection="1">
      <alignment horizontal="center" vertical="center" wrapText="1"/>
      <protection locked="0"/>
    </xf>
    <xf numFmtId="49" fontId="3" fillId="2" borderId="3" xfId="49" applyNumberFormat="1" applyFont="1" applyFill="1" applyBorder="1" applyAlignment="1" applyProtection="1">
      <alignment horizontal="center" vertical="center" wrapText="1" readingOrder="1"/>
      <protection locked="0"/>
    </xf>
    <xf numFmtId="0" fontId="0" fillId="0" borderId="2" xfId="0" applyBorder="1" applyAlignment="1">
      <alignment horizontal="center" vertical="center"/>
    </xf>
    <xf numFmtId="49" fontId="3" fillId="2" borderId="1" xfId="49" applyNumberFormat="1" applyFont="1" applyFill="1" applyBorder="1" applyAlignment="1" applyProtection="1">
      <alignment horizontal="center" vertical="center" wrapText="1" readingOrder="1"/>
      <protection locked="0"/>
    </xf>
    <xf numFmtId="0" fontId="0" fillId="0" borderId="3" xfId="0" applyBorder="1" applyAlignment="1">
      <alignment horizontal="center" vertical="center"/>
    </xf>
    <xf numFmtId="0" fontId="0" fillId="0" borderId="1" xfId="0" applyBorder="1" applyAlignment="1">
      <alignment horizontal="left" vertical="center"/>
    </xf>
    <xf numFmtId="0" fontId="0" fillId="2" borderId="1" xfId="0" applyFill="1" applyBorder="1" applyAlignment="1">
      <alignment horizontal="left"/>
    </xf>
    <xf numFmtId="49" fontId="3" fillId="2" borderId="1" xfId="49" applyNumberFormat="1" applyFont="1" applyFill="1" applyBorder="1" applyAlignment="1" applyProtection="1">
      <alignment horizontal="left" vertical="center" wrapText="1"/>
      <protection locked="0"/>
    </xf>
    <xf numFmtId="49" fontId="4" fillId="2" borderId="1" xfId="49" applyNumberFormat="1" applyFont="1" applyFill="1" applyBorder="1" applyAlignment="1" applyProtection="1">
      <alignment horizontal="left" vertical="center" wrapText="1"/>
      <protection locked="0"/>
    </xf>
    <xf numFmtId="0" fontId="0" fillId="2" borderId="1" xfId="0" applyFill="1" applyBorder="1"/>
    <xf numFmtId="0" fontId="5" fillId="0" borderId="0" xfId="49" applyFont="1" applyAlignment="1" applyProtection="1">
      <alignment vertical="center" wrapText="1"/>
      <protection locked="0"/>
    </xf>
    <xf numFmtId="49" fontId="6" fillId="0" borderId="1" xfId="49" applyNumberFormat="1" applyFont="1" applyFill="1" applyBorder="1" applyAlignment="1" applyProtection="1">
      <alignment horizontal="center" vertical="center" wrapText="1"/>
      <protection locked="0"/>
    </xf>
    <xf numFmtId="49" fontId="7" fillId="0" borderId="1" xfId="49" applyNumberFormat="1" applyFont="1" applyFill="1" applyBorder="1" applyAlignment="1" applyProtection="1">
      <alignment horizontal="center" vertical="center" wrapText="1"/>
      <protection locked="0"/>
    </xf>
    <xf numFmtId="0" fontId="8" fillId="0" borderId="1" xfId="49" applyNumberFormat="1" applyFont="1" applyFill="1" applyBorder="1" applyAlignment="1" applyProtection="1">
      <alignment horizontal="center" vertical="center" wrapText="1"/>
      <protection locked="0"/>
    </xf>
    <xf numFmtId="49" fontId="8" fillId="0" borderId="1" xfId="49" applyNumberFormat="1" applyFont="1" applyFill="1" applyBorder="1" applyAlignment="1" applyProtection="1">
      <alignment horizontal="left" vertical="center" wrapText="1" readingOrder="1"/>
      <protection locked="0"/>
    </xf>
    <xf numFmtId="49" fontId="8" fillId="0" borderId="1" xfId="49" applyNumberFormat="1" applyFont="1" applyFill="1" applyBorder="1" applyAlignment="1" applyProtection="1">
      <alignment horizontal="center" vertical="center" wrapText="1"/>
      <protection locked="0"/>
    </xf>
    <xf numFmtId="49" fontId="8" fillId="0" borderId="1" xfId="49" applyNumberFormat="1" applyFont="1" applyFill="1" applyBorder="1" applyAlignment="1" applyProtection="1">
      <alignment vertical="center" wrapText="1"/>
      <protection locked="0"/>
    </xf>
    <xf numFmtId="177" fontId="8" fillId="0" borderId="1" xfId="49" applyNumberFormat="1" applyFont="1" applyFill="1" applyBorder="1" applyAlignment="1" applyProtection="1">
      <alignment horizontal="center" vertical="center" wrapText="1"/>
      <protection locked="0"/>
    </xf>
    <xf numFmtId="0" fontId="8" fillId="0" borderId="1" xfId="49" applyFont="1" applyFill="1" applyBorder="1" applyAlignment="1" applyProtection="1">
      <alignment horizontal="center" vertical="center" wrapText="1"/>
      <protection locked="0"/>
    </xf>
    <xf numFmtId="0" fontId="8" fillId="0" borderId="1" xfId="49" applyFont="1" applyFill="1" applyBorder="1" applyAlignment="1" applyProtection="1">
      <alignment vertical="center" wrapText="1"/>
      <protection locked="0"/>
    </xf>
    <xf numFmtId="49" fontId="8" fillId="0" borderId="4" xfId="49" applyNumberFormat="1" applyFont="1" applyFill="1" applyBorder="1" applyAlignment="1" applyProtection="1">
      <alignment horizontal="left" vertical="center" wrapText="1"/>
      <protection locked="0"/>
    </xf>
    <xf numFmtId="49" fontId="8" fillId="0" borderId="2" xfId="49" applyNumberFormat="1" applyFont="1" applyFill="1" applyBorder="1" applyAlignment="1" applyProtection="1">
      <alignment horizontal="left" vertical="center" wrapText="1"/>
      <protection locked="0"/>
    </xf>
    <xf numFmtId="49" fontId="8" fillId="0" borderId="3" xfId="49" applyNumberFormat="1" applyFont="1" applyFill="1" applyBorder="1" applyAlignment="1" applyProtection="1">
      <alignment horizontal="center" vertical="center" wrapText="1"/>
      <protection locked="0"/>
    </xf>
    <xf numFmtId="49" fontId="8" fillId="0" borderId="3" xfId="49" applyNumberFormat="1" applyFont="1" applyFill="1" applyBorder="1" applyAlignment="1" applyProtection="1">
      <alignment horizontal="left" vertical="center" wrapText="1" readingOrder="1"/>
      <protection locked="0"/>
    </xf>
    <xf numFmtId="177" fontId="8" fillId="0" borderId="3" xfId="49" applyNumberFormat="1" applyFont="1" applyFill="1" applyBorder="1" applyAlignment="1" applyProtection="1">
      <alignment horizontal="center" vertical="center" wrapText="1"/>
      <protection locked="0"/>
    </xf>
    <xf numFmtId="0" fontId="8" fillId="0" borderId="3" xfId="49" applyFont="1" applyFill="1" applyBorder="1" applyAlignment="1" applyProtection="1">
      <alignment vertical="center" wrapText="1"/>
      <protection locked="0"/>
    </xf>
    <xf numFmtId="49" fontId="8" fillId="0" borderId="3" xfId="49" applyNumberFormat="1" applyFont="1" applyFill="1" applyBorder="1" applyAlignment="1" applyProtection="1">
      <alignment horizontal="left" vertical="center" wrapText="1"/>
      <protection locked="0"/>
    </xf>
    <xf numFmtId="0" fontId="8" fillId="0" borderId="2" xfId="49" applyNumberFormat="1" applyFont="1" applyFill="1" applyBorder="1" applyAlignment="1" applyProtection="1">
      <alignment horizontal="center" vertical="center" wrapText="1"/>
      <protection locked="0"/>
    </xf>
    <xf numFmtId="49" fontId="8" fillId="0" borderId="1" xfId="49" applyNumberFormat="1" applyFont="1" applyFill="1" applyBorder="1" applyAlignment="1" applyProtection="1">
      <alignment horizontal="center" vertical="center" wrapText="1" readingOrder="1"/>
      <protection locked="0"/>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8" fillId="0" borderId="1" xfId="0" applyNumberFormat="1" applyFont="1" applyFill="1" applyBorder="1" applyAlignment="1">
      <alignment horizontal="center" vertical="center" wrapText="1"/>
    </xf>
    <xf numFmtId="49" fontId="8" fillId="0" borderId="2" xfId="49" applyNumberFormat="1" applyFont="1" applyFill="1" applyBorder="1" applyAlignment="1" applyProtection="1">
      <alignment horizontal="center" vertical="center" wrapText="1" readingOrder="1"/>
      <protection locked="0"/>
    </xf>
    <xf numFmtId="0" fontId="8" fillId="0" borderId="4" xfId="49" applyNumberFormat="1" applyFont="1" applyFill="1" applyBorder="1" applyAlignment="1" applyProtection="1">
      <alignment horizontal="center" vertical="center" wrapText="1"/>
      <protection locked="0"/>
    </xf>
    <xf numFmtId="0" fontId="8" fillId="0" borderId="3" xfId="49" applyNumberFormat="1" applyFont="1" applyFill="1" applyBorder="1" applyAlignment="1" applyProtection="1">
      <alignment horizontal="center" vertical="center" wrapText="1"/>
      <protection locked="0"/>
    </xf>
    <xf numFmtId="0" fontId="8" fillId="0" borderId="5" xfId="49" applyNumberFormat="1" applyFont="1" applyFill="1" applyBorder="1" applyAlignment="1" applyProtection="1">
      <alignment horizontal="center" vertical="center" wrapText="1"/>
      <protection locked="0"/>
    </xf>
    <xf numFmtId="0" fontId="8" fillId="0" borderId="6" xfId="49" applyNumberFormat="1" applyFont="1" applyFill="1" applyBorder="1" applyAlignment="1" applyProtection="1">
      <alignment horizontal="center" vertical="center" wrapText="1"/>
      <protection locked="0"/>
    </xf>
    <xf numFmtId="49" fontId="3" fillId="0" borderId="1" xfId="49" applyNumberFormat="1" applyFont="1" applyFill="1" applyBorder="1" applyAlignment="1" applyProtection="1">
      <alignment horizontal="center" vertical="center" wrapText="1"/>
      <protection locked="0"/>
    </xf>
    <xf numFmtId="0" fontId="8" fillId="0" borderId="0" xfId="49" applyNumberFormat="1" applyFont="1" applyFill="1" applyBorder="1" applyAlignment="1" applyProtection="1">
      <alignment horizontal="center" vertical="center" wrapText="1"/>
      <protection locked="0"/>
    </xf>
    <xf numFmtId="0" fontId="8" fillId="0" borderId="7" xfId="49" applyNumberFormat="1" applyFont="1" applyFill="1" applyBorder="1" applyAlignment="1" applyProtection="1">
      <alignment horizontal="center" vertical="center" wrapText="1"/>
      <protection locked="0"/>
    </xf>
    <xf numFmtId="176" fontId="9" fillId="0" borderId="1" xfId="49" applyNumberFormat="1" applyFont="1" applyFill="1" applyBorder="1" applyAlignment="1" applyProtection="1">
      <alignment vertical="center" wrapText="1"/>
      <protection locked="0"/>
    </xf>
    <xf numFmtId="178" fontId="10" fillId="0" borderId="1" xfId="49" applyNumberFormat="1" applyFont="1" applyFill="1" applyBorder="1" applyAlignment="1" applyProtection="1">
      <alignment vertical="center" wrapText="1"/>
      <protection locked="0"/>
    </xf>
    <xf numFmtId="0" fontId="9" fillId="0" borderId="1" xfId="49" applyNumberFormat="1" applyFont="1" applyFill="1" applyBorder="1" applyAlignment="1" applyProtection="1">
      <alignment vertical="center" wrapText="1"/>
      <protection locked="0"/>
    </xf>
    <xf numFmtId="177" fontId="11" fillId="0" borderId="1" xfId="0" applyNumberFormat="1" applyFont="1" applyFill="1" applyBorder="1" applyAlignment="1">
      <alignment vertical="center"/>
    </xf>
    <xf numFmtId="0" fontId="8" fillId="0" borderId="8" xfId="49" applyNumberFormat="1" applyFont="1" applyFill="1" applyBorder="1" applyAlignment="1" applyProtection="1">
      <alignment horizontal="center" vertical="center" wrapText="1"/>
      <protection locked="0"/>
    </xf>
    <xf numFmtId="0" fontId="8" fillId="0" borderId="9" xfId="49" applyNumberFormat="1" applyFont="1" applyFill="1" applyBorder="1" applyAlignment="1" applyProtection="1">
      <alignment horizontal="center" vertical="center" wrapText="1"/>
      <protection locked="0"/>
    </xf>
    <xf numFmtId="0" fontId="12" fillId="0" borderId="1" xfId="0" applyFont="1" applyFill="1" applyBorder="1" applyAlignment="1">
      <alignment horizontal="center"/>
    </xf>
    <xf numFmtId="0" fontId="8" fillId="0" borderId="10" xfId="49" applyFont="1" applyFill="1" applyBorder="1" applyAlignment="1" applyProtection="1">
      <alignment horizontal="left" vertical="center" wrapText="1"/>
      <protection locked="0"/>
    </xf>
    <xf numFmtId="0" fontId="8" fillId="0" borderId="11" xfId="49" applyFont="1" applyFill="1" applyBorder="1" applyAlignment="1" applyProtection="1">
      <alignment horizontal="left" vertical="center" wrapText="1"/>
      <protection locked="0"/>
    </xf>
    <xf numFmtId="0" fontId="8" fillId="0" borderId="8" xfId="49" applyFont="1" applyFill="1" applyBorder="1" applyAlignment="1" applyProtection="1">
      <alignment horizontal="left" vertical="center" wrapText="1"/>
      <protection locked="0"/>
    </xf>
    <xf numFmtId="0" fontId="8" fillId="0" borderId="9" xfId="49" applyFont="1" applyFill="1" applyBorder="1" applyAlignment="1" applyProtection="1">
      <alignment horizontal="left" vertical="center" wrapText="1"/>
      <protection locked="0"/>
    </xf>
    <xf numFmtId="49" fontId="8" fillId="0" borderId="1" xfId="49" applyNumberFormat="1" applyFont="1" applyFill="1" applyBorder="1" applyAlignment="1" applyProtection="1">
      <alignment horizontal="left" vertical="center" wrapText="1"/>
      <protection locked="0"/>
    </xf>
    <xf numFmtId="49" fontId="8" fillId="0" borderId="3" xfId="49" applyNumberFormat="1" applyFont="1" applyFill="1" applyBorder="1" applyAlignment="1" applyProtection="1">
      <alignment vertical="center" wrapText="1"/>
      <protection locked="0"/>
    </xf>
    <xf numFmtId="0" fontId="8" fillId="0" borderId="1" xfId="0" applyFont="1" applyFill="1" applyBorder="1" applyAlignment="1">
      <alignment horizontal="left" vertical="center" wrapText="1"/>
    </xf>
    <xf numFmtId="0" fontId="8" fillId="0" borderId="3" xfId="0" applyFont="1" applyFill="1" applyBorder="1" applyAlignment="1">
      <alignment vertical="center" wrapText="1"/>
    </xf>
    <xf numFmtId="0" fontId="8" fillId="0" borderId="3" xfId="0" applyFont="1" applyFill="1" applyBorder="1" applyAlignment="1">
      <alignment horizontal="left" vertical="center" wrapText="1"/>
    </xf>
    <xf numFmtId="49" fontId="8" fillId="0" borderId="12" xfId="49" applyNumberFormat="1" applyFont="1" applyFill="1" applyBorder="1" applyAlignment="1" applyProtection="1">
      <alignment horizontal="left" vertical="top" wrapText="1"/>
      <protection locked="0"/>
    </xf>
    <xf numFmtId="49" fontId="8" fillId="0" borderId="5" xfId="49" applyNumberFormat="1" applyFont="1" applyFill="1" applyBorder="1" applyAlignment="1" applyProtection="1">
      <alignment horizontal="left" vertical="top" wrapText="1"/>
      <protection locked="0"/>
    </xf>
    <xf numFmtId="49" fontId="8" fillId="0" borderId="6" xfId="49" applyNumberFormat="1" applyFont="1" applyFill="1" applyBorder="1" applyAlignment="1" applyProtection="1">
      <alignment horizontal="left" vertical="top" wrapText="1"/>
      <protection locked="0"/>
    </xf>
    <xf numFmtId="49" fontId="8" fillId="0" borderId="13" xfId="49" applyNumberFormat="1" applyFont="1" applyFill="1" applyBorder="1" applyAlignment="1" applyProtection="1">
      <alignment horizontal="left" vertical="top" wrapText="1"/>
      <protection locked="0"/>
    </xf>
    <xf numFmtId="49" fontId="8" fillId="0" borderId="0" xfId="49" applyNumberFormat="1" applyFont="1" applyFill="1" applyBorder="1" applyAlignment="1" applyProtection="1">
      <alignment horizontal="left" vertical="top" wrapText="1"/>
      <protection locked="0"/>
    </xf>
    <xf numFmtId="49" fontId="8" fillId="0" borderId="7" xfId="49" applyNumberFormat="1" applyFont="1" applyFill="1" applyBorder="1" applyAlignment="1" applyProtection="1">
      <alignment horizontal="left" vertical="top" wrapText="1"/>
      <protection locked="0"/>
    </xf>
    <xf numFmtId="49" fontId="8" fillId="0" borderId="14" xfId="49" applyNumberFormat="1" applyFont="1" applyFill="1" applyBorder="1" applyAlignment="1" applyProtection="1">
      <alignment horizontal="left" vertical="top" wrapText="1"/>
      <protection locked="0"/>
    </xf>
    <xf numFmtId="49" fontId="8" fillId="0" borderId="15" xfId="49" applyNumberFormat="1" applyFont="1" applyFill="1" applyBorder="1" applyAlignment="1" applyProtection="1">
      <alignment horizontal="left" vertical="top" wrapText="1"/>
      <protection locked="0"/>
    </xf>
    <xf numFmtId="49" fontId="8" fillId="0" borderId="16" xfId="49" applyNumberFormat="1" applyFont="1" applyFill="1" applyBorder="1" applyAlignment="1" applyProtection="1">
      <alignment horizontal="left" vertical="top" wrapText="1"/>
      <protection locked="0"/>
    </xf>
    <xf numFmtId="0" fontId="5" fillId="0" borderId="0" xfId="49" applyNumberFormat="1" applyFont="1" applyAlignment="1" applyProtection="1">
      <alignment vertical="center" wrapText="1"/>
      <protection locked="0"/>
    </xf>
    <xf numFmtId="49" fontId="13" fillId="2" borderId="1" xfId="49" applyNumberFormat="1" applyFont="1" applyFill="1" applyBorder="1" applyAlignment="1" applyProtection="1">
      <alignment horizontal="center" vertical="center" wrapText="1"/>
      <protection locked="0"/>
    </xf>
    <xf numFmtId="49" fontId="14" fillId="2" borderId="1" xfId="49" applyNumberFormat="1" applyFont="1" applyFill="1" applyBorder="1" applyAlignment="1" applyProtection="1">
      <alignment horizontal="center" vertical="center" wrapText="1"/>
      <protection locked="0"/>
    </xf>
    <xf numFmtId="49" fontId="14" fillId="2" borderId="17" xfId="49" applyNumberFormat="1" applyFont="1" applyFill="1" applyBorder="1" applyAlignment="1" applyProtection="1">
      <alignment horizontal="center" vertical="center" wrapText="1"/>
      <protection locked="0"/>
    </xf>
    <xf numFmtId="49" fontId="14" fillId="2" borderId="18" xfId="49" applyNumberFormat="1" applyFont="1" applyFill="1" applyBorder="1" applyAlignment="1" applyProtection="1">
      <alignment horizontal="center" vertical="center" wrapText="1"/>
      <protection locked="0"/>
    </xf>
    <xf numFmtId="49" fontId="14" fillId="2" borderId="19" xfId="49" applyNumberFormat="1" applyFont="1" applyFill="1" applyBorder="1" applyAlignment="1" applyProtection="1">
      <alignment horizontal="center" vertical="center" wrapText="1"/>
      <protection locked="0"/>
    </xf>
    <xf numFmtId="0" fontId="15" fillId="2" borderId="1" xfId="49" applyNumberFormat="1" applyFont="1" applyFill="1" applyBorder="1" applyAlignment="1" applyProtection="1">
      <alignment horizontal="center" vertical="center" wrapText="1"/>
      <protection locked="0"/>
    </xf>
    <xf numFmtId="49" fontId="15" fillId="2" borderId="1" xfId="49" applyNumberFormat="1" applyFont="1" applyFill="1" applyBorder="1" applyAlignment="1" applyProtection="1">
      <alignment horizontal="left" vertical="center" wrapText="1" readingOrder="1"/>
      <protection locked="0"/>
    </xf>
    <xf numFmtId="49" fontId="15" fillId="2" borderId="1" xfId="49" applyNumberFormat="1" applyFont="1" applyFill="1" applyBorder="1" applyAlignment="1" applyProtection="1">
      <alignment horizontal="center" vertical="center" wrapText="1"/>
      <protection locked="0"/>
    </xf>
    <xf numFmtId="49" fontId="15" fillId="2" borderId="1" xfId="49" applyNumberFormat="1" applyFont="1" applyFill="1" applyBorder="1" applyAlignment="1" applyProtection="1">
      <alignment vertical="center" wrapText="1"/>
      <protection locked="0"/>
    </xf>
    <xf numFmtId="177" fontId="15" fillId="2" borderId="1" xfId="49" applyNumberFormat="1" applyFont="1" applyFill="1" applyBorder="1" applyAlignment="1" applyProtection="1">
      <alignment horizontal="center" vertical="center" wrapText="1"/>
      <protection locked="0"/>
    </xf>
    <xf numFmtId="49" fontId="8" fillId="2" borderId="1" xfId="49" applyNumberFormat="1" applyFont="1" applyFill="1" applyBorder="1" applyAlignment="1" applyProtection="1">
      <alignment vertical="center" wrapText="1"/>
      <protection locked="0"/>
    </xf>
    <xf numFmtId="0" fontId="15" fillId="2" borderId="1" xfId="49" applyFont="1" applyFill="1" applyBorder="1" applyAlignment="1" applyProtection="1">
      <alignment horizontal="center" vertical="center" wrapText="1"/>
      <protection locked="0"/>
    </xf>
    <xf numFmtId="49" fontId="15" fillId="2" borderId="1" xfId="49" applyNumberFormat="1" applyFont="1" applyFill="1" applyBorder="1" applyAlignment="1" applyProtection="1">
      <alignment horizontal="left" vertical="center" wrapText="1"/>
      <protection locked="0"/>
    </xf>
    <xf numFmtId="177" fontId="8" fillId="2" borderId="1" xfId="49" applyNumberFormat="1" applyFont="1" applyFill="1" applyBorder="1" applyAlignment="1" applyProtection="1">
      <alignment horizontal="center" vertical="center" wrapText="1"/>
      <protection locked="0"/>
    </xf>
    <xf numFmtId="0" fontId="16" fillId="2" borderId="17" xfId="49" applyFont="1" applyFill="1" applyBorder="1" applyAlignment="1" applyProtection="1">
      <alignment horizontal="center" vertical="center" wrapText="1"/>
      <protection locked="0"/>
    </xf>
    <xf numFmtId="0" fontId="16" fillId="2" borderId="18" xfId="49" applyFont="1" applyFill="1" applyBorder="1" applyAlignment="1" applyProtection="1">
      <alignment horizontal="center" vertical="center" wrapText="1"/>
      <protection locked="0"/>
    </xf>
    <xf numFmtId="0" fontId="16" fillId="2" borderId="19" xfId="49" applyFont="1" applyFill="1" applyBorder="1" applyAlignment="1" applyProtection="1">
      <alignment horizontal="center" vertical="center" wrapText="1"/>
      <protection locked="0"/>
    </xf>
    <xf numFmtId="49" fontId="15" fillId="2" borderId="4" xfId="49" applyNumberFormat="1" applyFont="1" applyFill="1" applyBorder="1" applyAlignment="1" applyProtection="1">
      <alignment horizontal="left" vertical="center" wrapText="1"/>
      <protection locked="0"/>
    </xf>
    <xf numFmtId="49" fontId="15" fillId="2" borderId="2" xfId="49" applyNumberFormat="1" applyFont="1" applyFill="1" applyBorder="1" applyAlignment="1" applyProtection="1">
      <alignment horizontal="left" vertical="center" wrapText="1"/>
      <protection locked="0"/>
    </xf>
    <xf numFmtId="49" fontId="15" fillId="2" borderId="3" xfId="49" applyNumberFormat="1" applyFont="1" applyFill="1" applyBorder="1" applyAlignment="1" applyProtection="1">
      <alignment horizontal="center" vertical="center" wrapText="1"/>
      <protection locked="0"/>
    </xf>
    <xf numFmtId="49" fontId="15" fillId="2" borderId="3" xfId="49" applyNumberFormat="1" applyFont="1" applyFill="1" applyBorder="1" applyAlignment="1" applyProtection="1">
      <alignment horizontal="left" vertical="center" wrapText="1" readingOrder="1"/>
      <protection locked="0"/>
    </xf>
    <xf numFmtId="177" fontId="15" fillId="2" borderId="3" xfId="49" applyNumberFormat="1" applyFont="1" applyFill="1" applyBorder="1" applyAlignment="1" applyProtection="1">
      <alignment horizontal="center" vertical="center" wrapText="1"/>
      <protection locked="0"/>
    </xf>
    <xf numFmtId="49" fontId="15" fillId="2" borderId="3" xfId="49" applyNumberFormat="1" applyFont="1" applyFill="1" applyBorder="1" applyAlignment="1" applyProtection="1">
      <alignment horizontal="left" vertical="center" wrapText="1"/>
      <protection locked="0"/>
    </xf>
    <xf numFmtId="0" fontId="15" fillId="2" borderId="2" xfId="49" applyNumberFormat="1" applyFont="1" applyFill="1" applyBorder="1" applyAlignment="1" applyProtection="1">
      <alignment horizontal="center" vertical="center" wrapText="1"/>
      <protection locked="0"/>
    </xf>
    <xf numFmtId="49" fontId="15" fillId="2" borderId="1" xfId="49" applyNumberFormat="1" applyFont="1" applyFill="1" applyBorder="1" applyAlignment="1" applyProtection="1">
      <alignment horizontal="center" vertical="center" wrapText="1" readingOrder="1"/>
      <protection locked="0"/>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177" fontId="17" fillId="2" borderId="1" xfId="0" applyNumberFormat="1" applyFont="1" applyFill="1" applyBorder="1" applyAlignment="1">
      <alignment horizontal="center" vertical="center" wrapText="1"/>
    </xf>
    <xf numFmtId="177" fontId="17" fillId="0" borderId="1" xfId="0" applyNumberFormat="1" applyFont="1" applyFill="1" applyBorder="1" applyAlignment="1">
      <alignment horizontal="center" vertical="center" wrapText="1"/>
    </xf>
    <xf numFmtId="177" fontId="8" fillId="2" borderId="1" xfId="0" applyNumberFormat="1" applyFont="1" applyFill="1" applyBorder="1" applyAlignment="1">
      <alignment horizontal="center" vertical="center" wrapText="1"/>
    </xf>
    <xf numFmtId="49" fontId="15" fillId="2" borderId="2" xfId="49" applyNumberFormat="1" applyFont="1" applyFill="1" applyBorder="1" applyAlignment="1" applyProtection="1">
      <alignment horizontal="center" vertical="center" wrapText="1" readingOrder="1"/>
      <protection locked="0"/>
    </xf>
    <xf numFmtId="0" fontId="15" fillId="2" borderId="4" xfId="49" applyNumberFormat="1" applyFont="1" applyFill="1" applyBorder="1" applyAlignment="1" applyProtection="1">
      <alignment horizontal="center" vertical="center" wrapText="1"/>
      <protection locked="0"/>
    </xf>
    <xf numFmtId="0" fontId="15" fillId="2" borderId="3" xfId="49" applyNumberFormat="1" applyFont="1" applyFill="1" applyBorder="1" applyAlignment="1" applyProtection="1">
      <alignment horizontal="center" vertical="center" wrapText="1"/>
      <protection locked="0"/>
    </xf>
    <xf numFmtId="49" fontId="16" fillId="2" borderId="1" xfId="49" applyNumberFormat="1" applyFont="1" applyFill="1" applyBorder="1" applyAlignment="1" applyProtection="1">
      <alignment horizontal="left" vertical="center" wrapText="1"/>
      <protection locked="0"/>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dxfs count="1">
    <dxf>
      <font>
        <color rgb="FFFF0000"/>
      </font>
    </dxf>
  </dxfs>
  <tableStyles count="0" defaultTableStyle="TableStyleMedium2" defaultPivotStyle="PivotStyleMedium9"/>
  <colors>
    <mruColors>
      <color rgb="00DDDDDD"/>
      <color rgb="00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zoomScale="125" zoomScaleNormal="125" workbookViewId="0">
      <selection activeCell="F4" sqref="F4"/>
    </sheetView>
  </sheetViews>
  <sheetFormatPr defaultColWidth="8.875" defaultRowHeight="14.25" outlineLevelCol="5"/>
  <cols>
    <col min="1" max="1" width="5.625" style="1" customWidth="1"/>
    <col min="2" max="2" width="6" style="1" customWidth="1"/>
    <col min="3" max="3" width="5.625" style="1" customWidth="1"/>
    <col min="4" max="4" width="18.875" style="1" customWidth="1"/>
    <col min="5" max="5" width="5.375" style="1" customWidth="1"/>
    <col min="6" max="6" width="84.375" style="1" customWidth="1"/>
    <col min="7" max="16384" width="8.875" style="1"/>
  </cols>
  <sheetData>
    <row r="1" ht="25.5" customHeight="1" spans="1:6">
      <c r="A1" s="78" t="s">
        <v>0</v>
      </c>
      <c r="B1" s="78"/>
      <c r="C1" s="78"/>
      <c r="D1" s="78"/>
      <c r="E1" s="78"/>
      <c r="F1" s="78"/>
    </row>
    <row r="2" ht="27" customHeight="1" spans="1:6">
      <c r="A2" s="79" t="s">
        <v>1</v>
      </c>
      <c r="B2" s="79" t="s">
        <v>2</v>
      </c>
      <c r="C2" s="79" t="s">
        <v>3</v>
      </c>
      <c r="D2" s="79" t="s">
        <v>4</v>
      </c>
      <c r="E2" s="79" t="s">
        <v>5</v>
      </c>
      <c r="F2" s="79" t="s">
        <v>6</v>
      </c>
    </row>
    <row r="3" ht="16.5" customHeight="1" spans="1:6">
      <c r="A3" s="80" t="s">
        <v>7</v>
      </c>
      <c r="B3" s="81"/>
      <c r="C3" s="81"/>
      <c r="D3" s="81"/>
      <c r="E3" s="81"/>
      <c r="F3" s="82"/>
    </row>
    <row r="4" ht="72.95" customHeight="1" spans="1:6">
      <c r="A4" s="83">
        <v>1</v>
      </c>
      <c r="B4" s="84" t="s">
        <v>8</v>
      </c>
      <c r="C4" s="85" t="s">
        <v>9</v>
      </c>
      <c r="D4" s="86" t="s">
        <v>10</v>
      </c>
      <c r="E4" s="87">
        <v>2</v>
      </c>
      <c r="F4" s="88" t="s">
        <v>11</v>
      </c>
    </row>
    <row r="5" ht="93" customHeight="1" spans="1:6">
      <c r="A5" s="89"/>
      <c r="B5" s="84"/>
      <c r="C5" s="85" t="s">
        <v>12</v>
      </c>
      <c r="D5" s="88" t="s">
        <v>13</v>
      </c>
      <c r="E5" s="87">
        <v>1</v>
      </c>
      <c r="F5" s="88" t="s">
        <v>14</v>
      </c>
    </row>
    <row r="6" ht="36.75" customHeight="1" spans="1:6">
      <c r="A6" s="89"/>
      <c r="B6" s="84"/>
      <c r="C6" s="85" t="s">
        <v>15</v>
      </c>
      <c r="D6" s="86" t="s">
        <v>16</v>
      </c>
      <c r="E6" s="87">
        <v>1</v>
      </c>
      <c r="F6" s="90" t="s">
        <v>17</v>
      </c>
    </row>
    <row r="7" ht="36.75" customHeight="1" spans="1:6">
      <c r="A7" s="89"/>
      <c r="B7" s="84"/>
      <c r="C7" s="85" t="s">
        <v>18</v>
      </c>
      <c r="D7" s="86" t="s">
        <v>19</v>
      </c>
      <c r="E7" s="87">
        <v>1</v>
      </c>
      <c r="F7" s="90" t="s">
        <v>20</v>
      </c>
    </row>
    <row r="8" ht="42.95" customHeight="1" spans="1:6">
      <c r="A8" s="83">
        <v>2</v>
      </c>
      <c r="B8" s="84" t="s">
        <v>21</v>
      </c>
      <c r="C8" s="85" t="s">
        <v>22</v>
      </c>
      <c r="D8" s="84" t="s">
        <v>23</v>
      </c>
      <c r="E8" s="91">
        <v>2</v>
      </c>
      <c r="F8" s="86" t="s">
        <v>24</v>
      </c>
    </row>
    <row r="9" ht="59.1" customHeight="1" spans="1:6">
      <c r="A9" s="83"/>
      <c r="B9" s="84"/>
      <c r="C9" s="85" t="s">
        <v>25</v>
      </c>
      <c r="D9" s="84" t="s">
        <v>26</v>
      </c>
      <c r="E9" s="87">
        <v>2</v>
      </c>
      <c r="F9" s="86" t="s">
        <v>27</v>
      </c>
    </row>
    <row r="10" ht="36.75" customHeight="1" spans="1:6">
      <c r="A10" s="83"/>
      <c r="B10" s="84"/>
      <c r="C10" s="85" t="s">
        <v>28</v>
      </c>
      <c r="D10" s="84" t="s">
        <v>29</v>
      </c>
      <c r="E10" s="87">
        <v>3</v>
      </c>
      <c r="F10" s="90" t="s">
        <v>30</v>
      </c>
    </row>
    <row r="11" ht="18.75" customHeight="1" spans="1:6">
      <c r="A11" s="83">
        <v>3</v>
      </c>
      <c r="B11" s="85" t="s">
        <v>31</v>
      </c>
      <c r="C11" s="85" t="s">
        <v>32</v>
      </c>
      <c r="D11" s="84" t="s">
        <v>33</v>
      </c>
      <c r="E11" s="87">
        <v>1</v>
      </c>
      <c r="F11" s="84" t="s">
        <v>34</v>
      </c>
    </row>
    <row r="12" ht="18.75" customHeight="1" spans="1:6">
      <c r="A12" s="89"/>
      <c r="B12" s="89"/>
      <c r="C12" s="85" t="s">
        <v>35</v>
      </c>
      <c r="D12" s="84" t="s">
        <v>36</v>
      </c>
      <c r="E12" s="87">
        <v>1</v>
      </c>
      <c r="F12" s="84" t="s">
        <v>37</v>
      </c>
    </row>
    <row r="13" ht="18.75" customHeight="1" spans="1:6">
      <c r="A13" s="89"/>
      <c r="B13" s="89"/>
      <c r="C13" s="85" t="s">
        <v>38</v>
      </c>
      <c r="D13" s="84" t="s">
        <v>39</v>
      </c>
      <c r="E13" s="87">
        <v>1</v>
      </c>
      <c r="F13" s="84" t="s">
        <v>37</v>
      </c>
    </row>
    <row r="14" ht="18.75" customHeight="1" spans="1:6">
      <c r="A14" s="92" t="s">
        <v>40</v>
      </c>
      <c r="B14" s="93"/>
      <c r="C14" s="93"/>
      <c r="D14" s="93"/>
      <c r="E14" s="93"/>
      <c r="F14" s="94"/>
    </row>
    <row r="15" ht="15" customHeight="1" spans="1:6">
      <c r="A15" s="83">
        <v>4</v>
      </c>
      <c r="B15" s="95" t="s">
        <v>41</v>
      </c>
      <c r="C15" s="85" t="s">
        <v>42</v>
      </c>
      <c r="D15" s="84" t="s">
        <v>43</v>
      </c>
      <c r="E15" s="87">
        <v>1</v>
      </c>
      <c r="F15" s="95" t="s">
        <v>44</v>
      </c>
    </row>
    <row r="16" ht="15" customHeight="1" spans="1:6">
      <c r="A16" s="89"/>
      <c r="B16" s="96"/>
      <c r="C16" s="97" t="s">
        <v>45</v>
      </c>
      <c r="D16" s="98" t="s">
        <v>46</v>
      </c>
      <c r="E16" s="99">
        <v>1</v>
      </c>
      <c r="F16" s="96"/>
    </row>
    <row r="17" ht="15" customHeight="1" spans="1:6">
      <c r="A17" s="89"/>
      <c r="B17" s="96"/>
      <c r="C17" s="85" t="s">
        <v>47</v>
      </c>
      <c r="D17" s="84" t="s">
        <v>48</v>
      </c>
      <c r="E17" s="87">
        <v>1</v>
      </c>
      <c r="F17" s="96"/>
    </row>
    <row r="18" ht="15" customHeight="1" spans="1:6">
      <c r="A18" s="89"/>
      <c r="B18" s="96"/>
      <c r="C18" s="85" t="s">
        <v>49</v>
      </c>
      <c r="D18" s="84" t="s">
        <v>50</v>
      </c>
      <c r="E18" s="87">
        <v>1</v>
      </c>
      <c r="F18" s="96"/>
    </row>
    <row r="19" ht="15" customHeight="1" spans="1:6">
      <c r="A19" s="89"/>
      <c r="B19" s="96"/>
      <c r="C19" s="85" t="s">
        <v>51</v>
      </c>
      <c r="D19" s="84" t="s">
        <v>52</v>
      </c>
      <c r="E19" s="87">
        <v>1</v>
      </c>
      <c r="F19" s="96"/>
    </row>
    <row r="20" ht="15" customHeight="1" spans="1:6">
      <c r="A20" s="89"/>
      <c r="B20" s="100"/>
      <c r="C20" s="85" t="s">
        <v>53</v>
      </c>
      <c r="D20" s="84" t="s">
        <v>54</v>
      </c>
      <c r="E20" s="87">
        <v>1</v>
      </c>
      <c r="F20" s="100"/>
    </row>
    <row r="21" ht="36.75" customHeight="1" spans="1:6">
      <c r="A21" s="101">
        <v>5</v>
      </c>
      <c r="B21" s="102" t="s">
        <v>55</v>
      </c>
      <c r="C21" s="103">
        <v>5.1</v>
      </c>
      <c r="D21" s="104" t="s">
        <v>56</v>
      </c>
      <c r="E21" s="105">
        <v>2</v>
      </c>
      <c r="F21" s="104" t="s">
        <v>57</v>
      </c>
    </row>
    <row r="22" ht="189.95" customHeight="1" spans="1:6">
      <c r="A22" s="101"/>
      <c r="B22" s="102"/>
      <c r="C22" s="103">
        <v>5.2</v>
      </c>
      <c r="D22" s="104" t="s">
        <v>58</v>
      </c>
      <c r="E22" s="106">
        <v>2</v>
      </c>
      <c r="F22" s="104" t="s">
        <v>59</v>
      </c>
    </row>
    <row r="23" ht="117.95" customHeight="1" spans="1:6">
      <c r="A23" s="101"/>
      <c r="B23" s="102"/>
      <c r="C23" s="103">
        <v>5.3</v>
      </c>
      <c r="D23" s="104" t="s">
        <v>60</v>
      </c>
      <c r="E23" s="43">
        <v>3</v>
      </c>
      <c r="F23" s="104" t="s">
        <v>61</v>
      </c>
    </row>
    <row r="24" ht="57" customHeight="1" spans="1:6">
      <c r="A24" s="101"/>
      <c r="B24" s="102"/>
      <c r="C24" s="103">
        <v>5.4</v>
      </c>
      <c r="D24" s="104" t="s">
        <v>62</v>
      </c>
      <c r="E24" s="43">
        <v>3</v>
      </c>
      <c r="F24" s="104" t="s">
        <v>63</v>
      </c>
    </row>
    <row r="25" ht="36.75" customHeight="1" spans="1:6">
      <c r="A25" s="101"/>
      <c r="B25" s="102"/>
      <c r="C25" s="103">
        <v>5.5</v>
      </c>
      <c r="D25" s="104" t="s">
        <v>64</v>
      </c>
      <c r="E25" s="106">
        <v>3</v>
      </c>
      <c r="F25" s="66" t="s">
        <v>65</v>
      </c>
    </row>
    <row r="26" ht="25.5" customHeight="1" spans="1:6">
      <c r="A26" s="83">
        <v>6</v>
      </c>
      <c r="B26" s="102" t="s">
        <v>66</v>
      </c>
      <c r="C26" s="103">
        <v>6.1</v>
      </c>
      <c r="D26" s="104" t="s">
        <v>67</v>
      </c>
      <c r="E26" s="107">
        <v>2</v>
      </c>
      <c r="F26" s="104" t="s">
        <v>68</v>
      </c>
    </row>
    <row r="27" ht="25.5" customHeight="1" spans="1:6">
      <c r="A27" s="83"/>
      <c r="B27" s="102"/>
      <c r="C27" s="103">
        <v>6.2</v>
      </c>
      <c r="D27" s="104" t="s">
        <v>69</v>
      </c>
      <c r="E27" s="43">
        <v>2</v>
      </c>
      <c r="F27" s="42"/>
    </row>
    <row r="28" ht="25.5" customHeight="1" spans="1:6">
      <c r="A28" s="83"/>
      <c r="B28" s="102"/>
      <c r="C28" s="103">
        <v>6.3</v>
      </c>
      <c r="D28" s="104" t="s">
        <v>70</v>
      </c>
      <c r="E28" s="43">
        <v>3</v>
      </c>
      <c r="F28" s="42"/>
    </row>
    <row r="29" ht="25.5" customHeight="1" spans="1:6">
      <c r="A29" s="83"/>
      <c r="B29" s="102"/>
      <c r="C29" s="103">
        <v>6.4</v>
      </c>
      <c r="D29" s="104" t="s">
        <v>71</v>
      </c>
      <c r="E29" s="43">
        <v>3</v>
      </c>
      <c r="F29" s="42"/>
    </row>
    <row r="30" ht="25.5" customHeight="1" spans="1:6">
      <c r="A30" s="83"/>
      <c r="B30" s="102"/>
      <c r="C30" s="103">
        <v>6.5</v>
      </c>
      <c r="D30" s="104" t="s">
        <v>72</v>
      </c>
      <c r="E30" s="43">
        <v>3</v>
      </c>
      <c r="F30" s="42"/>
    </row>
    <row r="31" ht="25.5" customHeight="1" spans="1:6">
      <c r="A31" s="83">
        <v>7</v>
      </c>
      <c r="B31" s="108" t="s">
        <v>73</v>
      </c>
      <c r="C31" s="103">
        <v>7.1</v>
      </c>
      <c r="D31" s="104" t="s">
        <v>74</v>
      </c>
      <c r="E31" s="107">
        <v>2</v>
      </c>
      <c r="F31" s="104"/>
    </row>
    <row r="32" ht="25.5" customHeight="1" spans="1:6">
      <c r="A32" s="83"/>
      <c r="B32" s="108"/>
      <c r="C32" s="103">
        <v>7.2</v>
      </c>
      <c r="D32" s="104" t="s">
        <v>75</v>
      </c>
      <c r="E32" s="43">
        <v>2</v>
      </c>
      <c r="F32" s="42"/>
    </row>
    <row r="33" ht="25.5" customHeight="1" spans="1:6">
      <c r="A33" s="83"/>
      <c r="B33" s="108"/>
      <c r="C33" s="103">
        <v>7.3</v>
      </c>
      <c r="D33" s="104" t="s">
        <v>76</v>
      </c>
      <c r="E33" s="43">
        <v>3</v>
      </c>
      <c r="F33" s="42"/>
    </row>
    <row r="34" ht="25.5" customHeight="1" spans="1:6">
      <c r="A34" s="83"/>
      <c r="B34" s="108"/>
      <c r="C34" s="103">
        <v>7.4</v>
      </c>
      <c r="D34" s="104" t="s">
        <v>77</v>
      </c>
      <c r="E34" s="43">
        <v>3</v>
      </c>
      <c r="F34" s="42"/>
    </row>
    <row r="35" ht="25.5" customHeight="1" spans="1:6">
      <c r="A35" s="83"/>
      <c r="B35" s="108"/>
      <c r="C35" s="103">
        <v>7.5</v>
      </c>
      <c r="D35" s="104" t="s">
        <v>78</v>
      </c>
      <c r="E35" s="43">
        <v>3</v>
      </c>
      <c r="F35" s="42"/>
    </row>
    <row r="36" ht="25.5" customHeight="1" spans="1:6">
      <c r="A36" s="83">
        <v>8</v>
      </c>
      <c r="B36" s="102" t="s">
        <v>79</v>
      </c>
      <c r="C36" s="103">
        <v>8.1</v>
      </c>
      <c r="D36" s="104" t="s">
        <v>80</v>
      </c>
      <c r="E36" s="107">
        <v>2</v>
      </c>
      <c r="F36" s="104"/>
    </row>
    <row r="37" ht="25.5" customHeight="1" spans="1:6">
      <c r="A37" s="83"/>
      <c r="B37" s="102"/>
      <c r="C37" s="103">
        <v>8.2</v>
      </c>
      <c r="D37" s="104" t="s">
        <v>81</v>
      </c>
      <c r="E37" s="43">
        <v>2</v>
      </c>
      <c r="F37" s="42"/>
    </row>
    <row r="38" ht="25.5" customHeight="1" spans="1:6">
      <c r="A38" s="83"/>
      <c r="B38" s="102"/>
      <c r="C38" s="103">
        <v>8.3</v>
      </c>
      <c r="D38" s="104" t="s">
        <v>82</v>
      </c>
      <c r="E38" s="43">
        <v>3</v>
      </c>
      <c r="F38" s="42"/>
    </row>
    <row r="39" ht="25.5" customHeight="1" spans="1:6">
      <c r="A39" s="83"/>
      <c r="B39" s="102"/>
      <c r="C39" s="103">
        <v>8.4</v>
      </c>
      <c r="D39" s="104" t="s">
        <v>83</v>
      </c>
      <c r="E39" s="43">
        <v>3</v>
      </c>
      <c r="F39" s="42"/>
    </row>
    <row r="40" ht="25.5" customHeight="1" spans="1:6">
      <c r="A40" s="83"/>
      <c r="B40" s="102"/>
      <c r="C40" s="103">
        <v>8.5</v>
      </c>
      <c r="D40" s="104" t="s">
        <v>84</v>
      </c>
      <c r="E40" s="43">
        <v>3</v>
      </c>
      <c r="F40" s="42"/>
    </row>
    <row r="41" ht="25.5" customHeight="1" spans="1:6">
      <c r="A41" s="83">
        <v>9</v>
      </c>
      <c r="B41" s="102" t="s">
        <v>85</v>
      </c>
      <c r="C41" s="103">
        <v>9.1</v>
      </c>
      <c r="D41" s="104" t="s">
        <v>86</v>
      </c>
      <c r="E41" s="107">
        <v>2</v>
      </c>
      <c r="F41" s="104"/>
    </row>
    <row r="42" ht="25.5" customHeight="1" spans="1:6">
      <c r="A42" s="83"/>
      <c r="B42" s="102"/>
      <c r="C42" s="103">
        <v>9.2</v>
      </c>
      <c r="D42" s="104" t="s">
        <v>87</v>
      </c>
      <c r="E42" s="43">
        <v>2</v>
      </c>
      <c r="F42" s="42"/>
    </row>
    <row r="43" ht="25.5" customHeight="1" spans="1:6">
      <c r="A43" s="83"/>
      <c r="B43" s="102"/>
      <c r="C43" s="103">
        <v>9.3</v>
      </c>
      <c r="D43" s="104" t="s">
        <v>88</v>
      </c>
      <c r="E43" s="43">
        <v>3</v>
      </c>
      <c r="F43" s="42"/>
    </row>
    <row r="44" ht="25.5" customHeight="1" spans="1:6">
      <c r="A44" s="83"/>
      <c r="B44" s="102"/>
      <c r="C44" s="103">
        <v>9.4</v>
      </c>
      <c r="D44" s="104" t="s">
        <v>89</v>
      </c>
      <c r="E44" s="43">
        <v>3</v>
      </c>
      <c r="F44" s="42"/>
    </row>
    <row r="45" ht="25.5" customHeight="1" spans="1:6">
      <c r="A45" s="83"/>
      <c r="B45" s="102"/>
      <c r="C45" s="103">
        <v>9.5</v>
      </c>
      <c r="D45" s="104" t="s">
        <v>90</v>
      </c>
      <c r="E45" s="43">
        <v>3</v>
      </c>
      <c r="F45" s="66"/>
    </row>
    <row r="46" ht="25.5" customHeight="1" spans="1:6">
      <c r="A46" s="109">
        <v>10</v>
      </c>
      <c r="B46" s="102" t="s">
        <v>91</v>
      </c>
      <c r="C46" s="103">
        <v>10.1</v>
      </c>
      <c r="D46" s="104" t="s">
        <v>92</v>
      </c>
      <c r="E46" s="107">
        <v>2</v>
      </c>
      <c r="F46" s="104"/>
    </row>
    <row r="47" ht="25.5" customHeight="1" spans="1:6">
      <c r="A47" s="101"/>
      <c r="B47" s="102"/>
      <c r="C47" s="103">
        <v>10.2</v>
      </c>
      <c r="D47" s="104" t="s">
        <v>93</v>
      </c>
      <c r="E47" s="43">
        <v>2</v>
      </c>
      <c r="F47" s="42"/>
    </row>
    <row r="48" ht="25.5" customHeight="1" spans="1:6">
      <c r="A48" s="101"/>
      <c r="B48" s="102"/>
      <c r="C48" s="103">
        <v>10.3</v>
      </c>
      <c r="D48" s="104" t="s">
        <v>94</v>
      </c>
      <c r="E48" s="43">
        <v>3</v>
      </c>
      <c r="F48" s="42"/>
    </row>
    <row r="49" ht="25.5" customHeight="1" spans="1:6">
      <c r="A49" s="101"/>
      <c r="B49" s="102"/>
      <c r="C49" s="103">
        <v>10.4</v>
      </c>
      <c r="D49" s="104" t="s">
        <v>95</v>
      </c>
      <c r="E49" s="43">
        <v>3</v>
      </c>
      <c r="F49" s="42"/>
    </row>
    <row r="50" ht="25.5" customHeight="1" spans="1:6">
      <c r="A50" s="110"/>
      <c r="B50" s="102"/>
      <c r="C50" s="103">
        <v>10.5</v>
      </c>
      <c r="D50" s="104" t="s">
        <v>96</v>
      </c>
      <c r="E50" s="43">
        <v>3</v>
      </c>
      <c r="F50" s="42"/>
    </row>
    <row r="51" ht="69.95" customHeight="1" spans="1:6">
      <c r="A51" s="83">
        <v>11</v>
      </c>
      <c r="B51" s="90" t="s">
        <v>97</v>
      </c>
      <c r="C51" s="85" t="s">
        <v>98</v>
      </c>
      <c r="D51" s="90" t="s">
        <v>97</v>
      </c>
      <c r="E51" s="87">
        <v>1</v>
      </c>
      <c r="F51" s="86" t="s">
        <v>99</v>
      </c>
    </row>
    <row r="52" ht="120.95" customHeight="1" spans="1:6">
      <c r="A52" s="111" t="s">
        <v>100</v>
      </c>
      <c r="B52" s="111"/>
      <c r="C52" s="111"/>
      <c r="D52" s="111"/>
      <c r="E52" s="111"/>
      <c r="F52" s="111"/>
    </row>
  </sheetData>
  <mergeCells count="25">
    <mergeCell ref="A1:F1"/>
    <mergeCell ref="A3:F3"/>
    <mergeCell ref="A14:F14"/>
    <mergeCell ref="A52:F52"/>
    <mergeCell ref="A4:A7"/>
    <mergeCell ref="A8:A10"/>
    <mergeCell ref="A11:A13"/>
    <mergeCell ref="A15:A20"/>
    <mergeCell ref="A21:A25"/>
    <mergeCell ref="A26:A30"/>
    <mergeCell ref="A31:A35"/>
    <mergeCell ref="A36:A40"/>
    <mergeCell ref="A41:A45"/>
    <mergeCell ref="A46:A50"/>
    <mergeCell ref="B4:B7"/>
    <mergeCell ref="B8:B10"/>
    <mergeCell ref="B11:B13"/>
    <mergeCell ref="B15:B20"/>
    <mergeCell ref="B21:B25"/>
    <mergeCell ref="B26:B30"/>
    <mergeCell ref="B31:B35"/>
    <mergeCell ref="B36:B40"/>
    <mergeCell ref="B41:B45"/>
    <mergeCell ref="B46:B50"/>
    <mergeCell ref="F15:F20"/>
  </mergeCells>
  <conditionalFormatting sqref="E4">
    <cfRule type="cellIs" dxfId="0" priority="4" stopIfTrue="1" operator="lessThan">
      <formula>0</formula>
    </cfRule>
  </conditionalFormatting>
  <conditionalFormatting sqref="E51">
    <cfRule type="cellIs" dxfId="0" priority="5" stopIfTrue="1" operator="lessThan">
      <formula>0</formula>
    </cfRule>
  </conditionalFormatting>
  <conditionalFormatting sqref="E11:E13">
    <cfRule type="cellIs" dxfId="0" priority="6" stopIfTrue="1" operator="lessThan">
      <formula>0</formula>
    </cfRule>
  </conditionalFormatting>
  <conditionalFormatting sqref="E15:E20">
    <cfRule type="cellIs" dxfId="0" priority="7" stopIfTrue="1" operator="lessThan">
      <formula>0</formula>
    </cfRule>
  </conditionalFormatting>
  <conditionalFormatting sqref="E5:E7 E21:E25">
    <cfRule type="cellIs" dxfId="0" priority="8" stopIfTrue="1" operator="lessThan">
      <formula>0</formula>
    </cfRule>
  </conditionalFormatting>
  <printOptions horizontalCentered="1"/>
  <pageMargins left="0.04" right="0.04" top="0.08" bottom="0.08" header="0.3" footer="0.3"/>
  <pageSetup paperSize="9" scale="75" orientation="landscape" horizont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48"/>
  <sheetViews>
    <sheetView tabSelected="1" zoomScale="125" zoomScaleNormal="125" workbookViewId="0">
      <selection activeCell="A1" sqref="A1:K1"/>
    </sheetView>
  </sheetViews>
  <sheetFormatPr defaultColWidth="8.875" defaultRowHeight="14.25"/>
  <cols>
    <col min="1" max="1" width="5.625" style="1" customWidth="1"/>
    <col min="2" max="2" width="9.125" style="1" customWidth="1"/>
    <col min="3" max="3" width="5" style="1" customWidth="1"/>
    <col min="4" max="4" width="9" style="1" customWidth="1"/>
    <col min="5" max="5" width="6.5" style="1" customWidth="1"/>
    <col min="6" max="6" width="5.875" style="1" customWidth="1"/>
    <col min="7" max="7" width="4.625" style="1" customWidth="1"/>
    <col min="8" max="8" width="5.625" style="1" customWidth="1"/>
    <col min="9" max="9" width="53.625" style="1" customWidth="1"/>
    <col min="10" max="10" width="38" style="1" customWidth="1"/>
    <col min="11" max="11" width="30.125" style="1" customWidth="1"/>
    <col min="12" max="16384" width="8.875" style="1"/>
  </cols>
  <sheetData>
    <row r="1" ht="25.5" customHeight="1" spans="1:11">
      <c r="A1" s="23" t="s">
        <v>101</v>
      </c>
      <c r="B1" s="23"/>
      <c r="C1" s="23"/>
      <c r="D1" s="23"/>
      <c r="E1" s="23"/>
      <c r="F1" s="23"/>
      <c r="G1" s="23"/>
      <c r="H1" s="23"/>
      <c r="I1" s="23"/>
      <c r="J1" s="23"/>
      <c r="K1" s="23"/>
    </row>
    <row r="2" ht="55.5" customHeight="1" spans="1:11">
      <c r="A2" s="24" t="s">
        <v>1</v>
      </c>
      <c r="B2" s="24" t="s">
        <v>2</v>
      </c>
      <c r="C2" s="24" t="s">
        <v>3</v>
      </c>
      <c r="D2" s="24" t="s">
        <v>4</v>
      </c>
      <c r="E2" s="24" t="s">
        <v>5</v>
      </c>
      <c r="F2" s="24" t="s">
        <v>102</v>
      </c>
      <c r="G2" s="24" t="s">
        <v>103</v>
      </c>
      <c r="H2" s="24" t="s">
        <v>104</v>
      </c>
      <c r="I2" s="24" t="s">
        <v>105</v>
      </c>
      <c r="J2" s="24" t="s">
        <v>106</v>
      </c>
      <c r="K2" s="24" t="s">
        <v>107</v>
      </c>
    </row>
    <row r="3" ht="225" customHeight="1" spans="1:11">
      <c r="A3" s="25">
        <v>1</v>
      </c>
      <c r="B3" s="26" t="s">
        <v>8</v>
      </c>
      <c r="C3" s="27" t="s">
        <v>9</v>
      </c>
      <c r="D3" s="28" t="s">
        <v>10</v>
      </c>
      <c r="E3" s="29">
        <v>4</v>
      </c>
      <c r="F3" s="27" t="s">
        <v>108</v>
      </c>
      <c r="G3" s="28"/>
      <c r="H3" s="29"/>
      <c r="I3" s="28" t="s">
        <v>109</v>
      </c>
      <c r="J3" s="63" t="s">
        <v>110</v>
      </c>
      <c r="K3" s="33" t="s">
        <v>111</v>
      </c>
    </row>
    <row r="4" ht="147" customHeight="1" spans="1:11">
      <c r="A4" s="30"/>
      <c r="B4" s="26"/>
      <c r="C4" s="27" t="s">
        <v>12</v>
      </c>
      <c r="D4" s="28" t="s">
        <v>13</v>
      </c>
      <c r="E4" s="29">
        <v>3</v>
      </c>
      <c r="F4" s="27" t="s">
        <v>108</v>
      </c>
      <c r="G4" s="28"/>
      <c r="H4" s="29"/>
      <c r="I4" s="28" t="s">
        <v>112</v>
      </c>
      <c r="J4" s="63" t="s">
        <v>113</v>
      </c>
      <c r="K4" s="32" t="s">
        <v>114</v>
      </c>
    </row>
    <row r="5" ht="59.1" customHeight="1" spans="1:11">
      <c r="A5" s="30"/>
      <c r="B5" s="26"/>
      <c r="C5" s="27" t="s">
        <v>15</v>
      </c>
      <c r="D5" s="28" t="s">
        <v>115</v>
      </c>
      <c r="E5" s="29">
        <v>3</v>
      </c>
      <c r="F5" s="27" t="s">
        <v>116</v>
      </c>
      <c r="G5" s="27"/>
      <c r="H5" s="29"/>
      <c r="I5" s="63" t="s">
        <v>117</v>
      </c>
      <c r="J5" s="63" t="s">
        <v>118</v>
      </c>
      <c r="K5" s="38"/>
    </row>
    <row r="6" ht="121.5" customHeight="1" spans="1:11">
      <c r="A6" s="30"/>
      <c r="B6" s="26"/>
      <c r="C6" s="27" t="s">
        <v>18</v>
      </c>
      <c r="D6" s="28" t="s">
        <v>19</v>
      </c>
      <c r="E6" s="29">
        <v>3</v>
      </c>
      <c r="F6" s="27" t="s">
        <v>116</v>
      </c>
      <c r="G6" s="30"/>
      <c r="H6" s="29"/>
      <c r="I6" s="63" t="s">
        <v>119</v>
      </c>
      <c r="J6" s="63" t="s">
        <v>120</v>
      </c>
      <c r="K6" s="64" t="s">
        <v>121</v>
      </c>
    </row>
    <row r="7" ht="116.1" customHeight="1" spans="1:11">
      <c r="A7" s="25">
        <v>2</v>
      </c>
      <c r="B7" s="26" t="s">
        <v>21</v>
      </c>
      <c r="C7" s="27" t="s">
        <v>22</v>
      </c>
      <c r="D7" s="26" t="s">
        <v>23</v>
      </c>
      <c r="E7" s="29">
        <v>3</v>
      </c>
      <c r="F7" s="30" t="s">
        <v>116</v>
      </c>
      <c r="G7" s="30"/>
      <c r="H7" s="31"/>
      <c r="I7" s="28" t="s">
        <v>122</v>
      </c>
      <c r="J7" s="63" t="s">
        <v>123</v>
      </c>
      <c r="K7" s="63" t="s">
        <v>124</v>
      </c>
    </row>
    <row r="8" ht="105.95" customHeight="1" spans="1:11">
      <c r="A8" s="25"/>
      <c r="B8" s="26"/>
      <c r="C8" s="27" t="s">
        <v>25</v>
      </c>
      <c r="D8" s="26" t="s">
        <v>26</v>
      </c>
      <c r="E8" s="29">
        <v>3</v>
      </c>
      <c r="F8" s="30" t="s">
        <v>116</v>
      </c>
      <c r="G8" s="30"/>
      <c r="H8" s="31"/>
      <c r="I8" s="28" t="s">
        <v>125</v>
      </c>
      <c r="J8" s="63" t="s">
        <v>126</v>
      </c>
      <c r="K8" s="63" t="s">
        <v>127</v>
      </c>
    </row>
    <row r="9" ht="138" customHeight="1" spans="1:11">
      <c r="A9" s="25"/>
      <c r="B9" s="26"/>
      <c r="C9" s="27" t="s">
        <v>28</v>
      </c>
      <c r="D9" s="26" t="s">
        <v>29</v>
      </c>
      <c r="E9" s="29">
        <v>3</v>
      </c>
      <c r="F9" s="30" t="s">
        <v>116</v>
      </c>
      <c r="G9" s="30"/>
      <c r="H9" s="31"/>
      <c r="I9" s="28" t="s">
        <v>128</v>
      </c>
      <c r="J9" s="63" t="s">
        <v>129</v>
      </c>
      <c r="K9" s="63" t="s">
        <v>130</v>
      </c>
    </row>
    <row r="10" ht="129" customHeight="1" spans="1:11">
      <c r="A10" s="25">
        <v>3</v>
      </c>
      <c r="B10" s="27" t="s">
        <v>31</v>
      </c>
      <c r="C10" s="27" t="s">
        <v>32</v>
      </c>
      <c r="D10" s="26" t="s">
        <v>33</v>
      </c>
      <c r="E10" s="29">
        <v>2</v>
      </c>
      <c r="F10" s="30" t="s">
        <v>108</v>
      </c>
      <c r="G10" s="30"/>
      <c r="H10" s="30"/>
      <c r="I10" s="26" t="s">
        <v>131</v>
      </c>
      <c r="J10" s="26" t="s">
        <v>132</v>
      </c>
      <c r="K10" s="26" t="s">
        <v>133</v>
      </c>
    </row>
    <row r="11" ht="120" customHeight="1" spans="1:11">
      <c r="A11" s="30"/>
      <c r="B11" s="30"/>
      <c r="C11" s="27" t="s">
        <v>35</v>
      </c>
      <c r="D11" s="26" t="s">
        <v>36</v>
      </c>
      <c r="E11" s="29">
        <v>2</v>
      </c>
      <c r="F11" s="30" t="s">
        <v>116</v>
      </c>
      <c r="G11" s="30"/>
      <c r="H11" s="30"/>
      <c r="I11" s="26" t="s">
        <v>134</v>
      </c>
      <c r="J11" s="26" t="s">
        <v>135</v>
      </c>
      <c r="K11" s="26" t="s">
        <v>136</v>
      </c>
    </row>
    <row r="12" ht="90" customHeight="1" spans="1:11">
      <c r="A12" s="30"/>
      <c r="B12" s="30"/>
      <c r="C12" s="27" t="s">
        <v>38</v>
      </c>
      <c r="D12" s="26" t="s">
        <v>39</v>
      </c>
      <c r="E12" s="29">
        <v>2</v>
      </c>
      <c r="F12" s="30" t="s">
        <v>116</v>
      </c>
      <c r="G12" s="30"/>
      <c r="H12" s="30"/>
      <c r="I12" s="26" t="s">
        <v>137</v>
      </c>
      <c r="J12" s="26" t="s">
        <v>138</v>
      </c>
      <c r="K12" s="26" t="s">
        <v>139</v>
      </c>
    </row>
    <row r="13" ht="84" customHeight="1" spans="1:11">
      <c r="A13" s="25">
        <v>4</v>
      </c>
      <c r="B13" s="32" t="s">
        <v>41</v>
      </c>
      <c r="C13" s="27" t="s">
        <v>42</v>
      </c>
      <c r="D13" s="26" t="s">
        <v>43</v>
      </c>
      <c r="E13" s="29">
        <v>2</v>
      </c>
      <c r="F13" s="27" t="s">
        <v>116</v>
      </c>
      <c r="G13" s="27"/>
      <c r="H13" s="31"/>
      <c r="I13" s="28" t="s">
        <v>140</v>
      </c>
      <c r="J13" s="32" t="s">
        <v>141</v>
      </c>
      <c r="K13" s="32" t="s">
        <v>136</v>
      </c>
    </row>
    <row r="14" ht="87.95" customHeight="1" spans="1:11">
      <c r="A14" s="30"/>
      <c r="B14" s="33"/>
      <c r="C14" s="34" t="s">
        <v>45</v>
      </c>
      <c r="D14" s="35" t="s">
        <v>46</v>
      </c>
      <c r="E14" s="36">
        <v>2</v>
      </c>
      <c r="F14" s="34" t="s">
        <v>116</v>
      </c>
      <c r="G14" s="34"/>
      <c r="H14" s="37"/>
      <c r="I14" s="64" t="s">
        <v>142</v>
      </c>
      <c r="J14" s="33"/>
      <c r="K14" s="33"/>
    </row>
    <row r="15" ht="81.95" customHeight="1" spans="1:11">
      <c r="A15" s="30"/>
      <c r="B15" s="33"/>
      <c r="C15" s="27" t="s">
        <v>47</v>
      </c>
      <c r="D15" s="26" t="s">
        <v>48</v>
      </c>
      <c r="E15" s="29">
        <v>2</v>
      </c>
      <c r="F15" s="27" t="s">
        <v>116</v>
      </c>
      <c r="G15" s="27"/>
      <c r="H15" s="31"/>
      <c r="I15" s="28" t="s">
        <v>143</v>
      </c>
      <c r="J15" s="33"/>
      <c r="K15" s="33"/>
    </row>
    <row r="16" ht="83.1" customHeight="1" spans="1:11">
      <c r="A16" s="30"/>
      <c r="B16" s="33"/>
      <c r="C16" s="27" t="s">
        <v>49</v>
      </c>
      <c r="D16" s="26" t="s">
        <v>50</v>
      </c>
      <c r="E16" s="29">
        <v>2</v>
      </c>
      <c r="F16" s="27" t="s">
        <v>116</v>
      </c>
      <c r="G16" s="27"/>
      <c r="H16" s="31"/>
      <c r="I16" s="28" t="s">
        <v>144</v>
      </c>
      <c r="J16" s="33"/>
      <c r="K16" s="33"/>
    </row>
    <row r="17" ht="81" customHeight="1" spans="1:11">
      <c r="A17" s="30"/>
      <c r="B17" s="33"/>
      <c r="C17" s="27" t="s">
        <v>51</v>
      </c>
      <c r="D17" s="26" t="s">
        <v>52</v>
      </c>
      <c r="E17" s="29">
        <v>2</v>
      </c>
      <c r="F17" s="27" t="s">
        <v>116</v>
      </c>
      <c r="G17" s="27"/>
      <c r="H17" s="31"/>
      <c r="I17" s="28" t="s">
        <v>145</v>
      </c>
      <c r="J17" s="33"/>
      <c r="K17" s="33"/>
    </row>
    <row r="18" ht="81" customHeight="1" spans="1:11">
      <c r="A18" s="30"/>
      <c r="B18" s="38"/>
      <c r="C18" s="27" t="s">
        <v>53</v>
      </c>
      <c r="D18" s="26" t="s">
        <v>54</v>
      </c>
      <c r="E18" s="29">
        <v>2</v>
      </c>
      <c r="F18" s="27" t="s">
        <v>116</v>
      </c>
      <c r="G18" s="27"/>
      <c r="H18" s="31"/>
      <c r="I18" s="28" t="s">
        <v>146</v>
      </c>
      <c r="J18" s="38"/>
      <c r="K18" s="38"/>
    </row>
    <row r="19" ht="176.1" customHeight="1" spans="1:11">
      <c r="A19" s="39">
        <v>5</v>
      </c>
      <c r="B19" s="40" t="s">
        <v>147</v>
      </c>
      <c r="C19" s="41">
        <v>5.1</v>
      </c>
      <c r="D19" s="42" t="s">
        <v>56</v>
      </c>
      <c r="E19" s="43">
        <v>2</v>
      </c>
      <c r="F19" s="41" t="s">
        <v>108</v>
      </c>
      <c r="G19" s="41"/>
      <c r="H19" s="41"/>
      <c r="I19" s="42" t="s">
        <v>148</v>
      </c>
      <c r="J19" s="65" t="s">
        <v>149</v>
      </c>
      <c r="K19" s="65" t="s">
        <v>150</v>
      </c>
    </row>
    <row r="20" ht="252" customHeight="1" spans="1:11">
      <c r="A20" s="39"/>
      <c r="B20" s="40"/>
      <c r="C20" s="41">
        <v>5.2</v>
      </c>
      <c r="D20" s="42" t="s">
        <v>58</v>
      </c>
      <c r="E20" s="43">
        <v>2</v>
      </c>
      <c r="F20" s="41" t="s">
        <v>108</v>
      </c>
      <c r="G20" s="41"/>
      <c r="H20" s="41"/>
      <c r="I20" s="42" t="s">
        <v>151</v>
      </c>
      <c r="J20" s="65" t="s">
        <v>152</v>
      </c>
      <c r="K20" s="42" t="s">
        <v>153</v>
      </c>
    </row>
    <row r="21" ht="188.1" customHeight="1" spans="1:11">
      <c r="A21" s="39"/>
      <c r="B21" s="40"/>
      <c r="C21" s="41">
        <v>5.3</v>
      </c>
      <c r="D21" s="42" t="s">
        <v>154</v>
      </c>
      <c r="E21" s="43">
        <v>3</v>
      </c>
      <c r="F21" s="43" t="s">
        <v>116</v>
      </c>
      <c r="G21" s="43"/>
      <c r="H21" s="41"/>
      <c r="I21" s="42" t="s">
        <v>155</v>
      </c>
      <c r="J21" s="65" t="s">
        <v>156</v>
      </c>
      <c r="K21" s="42" t="s">
        <v>157</v>
      </c>
    </row>
    <row r="22" ht="182.1" customHeight="1" spans="1:11">
      <c r="A22" s="39"/>
      <c r="B22" s="40"/>
      <c r="C22" s="41">
        <v>5.4</v>
      </c>
      <c r="D22" s="42" t="s">
        <v>64</v>
      </c>
      <c r="E22" s="43">
        <v>3</v>
      </c>
      <c r="F22" s="41" t="s">
        <v>116</v>
      </c>
      <c r="G22" s="41"/>
      <c r="H22" s="41"/>
      <c r="I22" s="66" t="s">
        <v>158</v>
      </c>
      <c r="J22" s="67" t="s">
        <v>159</v>
      </c>
      <c r="K22" s="42" t="s">
        <v>160</v>
      </c>
    </row>
    <row r="23" ht="209.1" customHeight="1" spans="1:11">
      <c r="A23" s="25">
        <v>6</v>
      </c>
      <c r="B23" s="40" t="s">
        <v>66</v>
      </c>
      <c r="C23" s="41">
        <v>6.1</v>
      </c>
      <c r="D23" s="42" t="s">
        <v>67</v>
      </c>
      <c r="E23" s="43">
        <v>2</v>
      </c>
      <c r="F23" s="41" t="s">
        <v>108</v>
      </c>
      <c r="G23" s="41"/>
      <c r="H23" s="41"/>
      <c r="I23" s="42" t="s">
        <v>161</v>
      </c>
      <c r="J23" s="65" t="s">
        <v>162</v>
      </c>
      <c r="K23" s="65" t="s">
        <v>163</v>
      </c>
    </row>
    <row r="24" ht="299.1" customHeight="1" spans="1:11">
      <c r="A24" s="25"/>
      <c r="B24" s="40"/>
      <c r="C24" s="41">
        <v>6.2</v>
      </c>
      <c r="D24" s="42" t="s">
        <v>69</v>
      </c>
      <c r="E24" s="43">
        <v>2</v>
      </c>
      <c r="F24" s="41" t="s">
        <v>108</v>
      </c>
      <c r="G24" s="41"/>
      <c r="H24" s="41"/>
      <c r="I24" s="42" t="s">
        <v>164</v>
      </c>
      <c r="J24" s="65" t="s">
        <v>165</v>
      </c>
      <c r="K24" s="42" t="s">
        <v>166</v>
      </c>
    </row>
    <row r="25" ht="233.1" customHeight="1" spans="1:11">
      <c r="A25" s="25"/>
      <c r="B25" s="40"/>
      <c r="C25" s="41">
        <v>6.3</v>
      </c>
      <c r="D25" s="42" t="s">
        <v>71</v>
      </c>
      <c r="E25" s="43">
        <v>3</v>
      </c>
      <c r="F25" s="41" t="s">
        <v>116</v>
      </c>
      <c r="G25" s="41"/>
      <c r="H25" s="41"/>
      <c r="I25" s="42" t="s">
        <v>167</v>
      </c>
      <c r="J25" s="65" t="s">
        <v>168</v>
      </c>
      <c r="K25" s="42" t="s">
        <v>169</v>
      </c>
    </row>
    <row r="26" ht="188.1" customHeight="1" spans="1:11">
      <c r="A26" s="25"/>
      <c r="B26" s="40"/>
      <c r="C26" s="41">
        <v>6.4</v>
      </c>
      <c r="D26" s="42" t="s">
        <v>72</v>
      </c>
      <c r="E26" s="43">
        <v>3</v>
      </c>
      <c r="F26" s="41" t="s">
        <v>116</v>
      </c>
      <c r="G26" s="41"/>
      <c r="H26" s="41"/>
      <c r="I26" s="42" t="s">
        <v>170</v>
      </c>
      <c r="J26" s="65" t="s">
        <v>171</v>
      </c>
      <c r="K26" s="42" t="s">
        <v>160</v>
      </c>
    </row>
    <row r="27" ht="158" customHeight="1" spans="1:11">
      <c r="A27" s="25">
        <v>7</v>
      </c>
      <c r="B27" s="44" t="s">
        <v>73</v>
      </c>
      <c r="C27" s="41">
        <v>7.1</v>
      </c>
      <c r="D27" s="42" t="s">
        <v>74</v>
      </c>
      <c r="E27" s="43">
        <v>2</v>
      </c>
      <c r="F27" s="41" t="s">
        <v>108</v>
      </c>
      <c r="G27" s="41"/>
      <c r="H27" s="41"/>
      <c r="I27" s="42" t="s">
        <v>172</v>
      </c>
      <c r="J27" s="65" t="s">
        <v>162</v>
      </c>
      <c r="K27" s="65" t="s">
        <v>173</v>
      </c>
    </row>
    <row r="28" ht="281.1" customHeight="1" spans="1:11">
      <c r="A28" s="25"/>
      <c r="B28" s="44"/>
      <c r="C28" s="41">
        <v>7.2</v>
      </c>
      <c r="D28" s="42" t="s">
        <v>75</v>
      </c>
      <c r="E28" s="43">
        <v>2</v>
      </c>
      <c r="F28" s="41" t="s">
        <v>108</v>
      </c>
      <c r="G28" s="41"/>
      <c r="H28" s="41"/>
      <c r="I28" s="42" t="s">
        <v>174</v>
      </c>
      <c r="J28" s="65" t="s">
        <v>165</v>
      </c>
      <c r="K28" s="42" t="s">
        <v>175</v>
      </c>
    </row>
    <row r="29" ht="206.1" customHeight="1" spans="1:11">
      <c r="A29" s="25"/>
      <c r="B29" s="44"/>
      <c r="C29" s="41">
        <v>7.3</v>
      </c>
      <c r="D29" s="42" t="s">
        <v>77</v>
      </c>
      <c r="E29" s="43">
        <v>3</v>
      </c>
      <c r="F29" s="41" t="s">
        <v>116</v>
      </c>
      <c r="G29" s="41"/>
      <c r="H29" s="41"/>
      <c r="I29" s="42" t="s">
        <v>176</v>
      </c>
      <c r="J29" s="65" t="s">
        <v>177</v>
      </c>
      <c r="K29" s="42" t="s">
        <v>178</v>
      </c>
    </row>
    <row r="30" ht="258.95" customHeight="1" spans="1:11">
      <c r="A30" s="25"/>
      <c r="B30" s="44"/>
      <c r="C30" s="41">
        <v>7.4</v>
      </c>
      <c r="D30" s="42" t="s">
        <v>78</v>
      </c>
      <c r="E30" s="43">
        <v>3</v>
      </c>
      <c r="F30" s="41" t="s">
        <v>116</v>
      </c>
      <c r="G30" s="41"/>
      <c r="H30" s="41"/>
      <c r="I30" s="42" t="s">
        <v>179</v>
      </c>
      <c r="J30" s="65" t="s">
        <v>180</v>
      </c>
      <c r="K30" s="42" t="s">
        <v>160</v>
      </c>
    </row>
    <row r="31" ht="201.95" customHeight="1" spans="1:11">
      <c r="A31" s="25">
        <v>8</v>
      </c>
      <c r="B31" s="40" t="s">
        <v>79</v>
      </c>
      <c r="C31" s="41">
        <v>8.1</v>
      </c>
      <c r="D31" s="42" t="s">
        <v>80</v>
      </c>
      <c r="E31" s="43">
        <v>2</v>
      </c>
      <c r="F31" s="41" t="s">
        <v>108</v>
      </c>
      <c r="G31" s="41"/>
      <c r="H31" s="41"/>
      <c r="I31" s="42" t="s">
        <v>181</v>
      </c>
      <c r="J31" s="65" t="s">
        <v>182</v>
      </c>
      <c r="K31" s="65" t="s">
        <v>183</v>
      </c>
    </row>
    <row r="32" ht="326.1" customHeight="1" spans="1:11">
      <c r="A32" s="25"/>
      <c r="B32" s="40"/>
      <c r="C32" s="41">
        <v>8.2</v>
      </c>
      <c r="D32" s="42" t="s">
        <v>81</v>
      </c>
      <c r="E32" s="43">
        <v>2</v>
      </c>
      <c r="F32" s="41" t="s">
        <v>108</v>
      </c>
      <c r="G32" s="41"/>
      <c r="H32" s="41"/>
      <c r="I32" s="42" t="s">
        <v>184</v>
      </c>
      <c r="J32" s="65" t="s">
        <v>165</v>
      </c>
      <c r="K32" s="42" t="s">
        <v>185</v>
      </c>
    </row>
    <row r="33" ht="231" customHeight="1" spans="1:11">
      <c r="A33" s="25"/>
      <c r="B33" s="40"/>
      <c r="C33" s="41">
        <v>8.3</v>
      </c>
      <c r="D33" s="42" t="s">
        <v>83</v>
      </c>
      <c r="E33" s="43">
        <v>3</v>
      </c>
      <c r="F33" s="41" t="s">
        <v>116</v>
      </c>
      <c r="G33" s="41"/>
      <c r="H33" s="41"/>
      <c r="I33" s="42" t="s">
        <v>186</v>
      </c>
      <c r="J33" s="65" t="s">
        <v>187</v>
      </c>
      <c r="K33" s="42" t="s">
        <v>188</v>
      </c>
    </row>
    <row r="34" ht="209.1" customHeight="1" spans="1:11">
      <c r="A34" s="25"/>
      <c r="B34" s="40"/>
      <c r="C34" s="41">
        <v>8.4</v>
      </c>
      <c r="D34" s="42" t="s">
        <v>84</v>
      </c>
      <c r="E34" s="43">
        <v>3</v>
      </c>
      <c r="F34" s="41" t="s">
        <v>116</v>
      </c>
      <c r="G34" s="41"/>
      <c r="H34" s="41"/>
      <c r="I34" s="42" t="s">
        <v>189</v>
      </c>
      <c r="J34" s="65" t="s">
        <v>190</v>
      </c>
      <c r="K34" s="42" t="s">
        <v>160</v>
      </c>
    </row>
    <row r="35" ht="176.1" customHeight="1" spans="1:11">
      <c r="A35" s="25">
        <v>9</v>
      </c>
      <c r="B35" s="40" t="s">
        <v>85</v>
      </c>
      <c r="C35" s="41">
        <v>9.1</v>
      </c>
      <c r="D35" s="42" t="s">
        <v>86</v>
      </c>
      <c r="E35" s="43">
        <v>2</v>
      </c>
      <c r="F35" s="41" t="s">
        <v>108</v>
      </c>
      <c r="G35" s="41"/>
      <c r="H35" s="41"/>
      <c r="I35" s="42" t="s">
        <v>191</v>
      </c>
      <c r="J35" s="65" t="s">
        <v>192</v>
      </c>
      <c r="K35" s="65" t="s">
        <v>193</v>
      </c>
    </row>
    <row r="36" ht="220" customHeight="1" spans="1:11">
      <c r="A36" s="25"/>
      <c r="B36" s="40"/>
      <c r="C36" s="41">
        <v>9.2</v>
      </c>
      <c r="D36" s="42" t="s">
        <v>87</v>
      </c>
      <c r="E36" s="43">
        <v>2</v>
      </c>
      <c r="F36" s="41" t="s">
        <v>108</v>
      </c>
      <c r="G36" s="41"/>
      <c r="H36" s="41"/>
      <c r="I36" s="42" t="s">
        <v>194</v>
      </c>
      <c r="J36" s="65" t="s">
        <v>152</v>
      </c>
      <c r="K36" s="42" t="s">
        <v>195</v>
      </c>
    </row>
    <row r="37" ht="225.95" customHeight="1" spans="1:11">
      <c r="A37" s="25"/>
      <c r="B37" s="40"/>
      <c r="C37" s="41">
        <v>9.3</v>
      </c>
      <c r="D37" s="42" t="s">
        <v>89</v>
      </c>
      <c r="E37" s="43">
        <v>3</v>
      </c>
      <c r="F37" s="43" t="s">
        <v>116</v>
      </c>
      <c r="G37" s="43"/>
      <c r="H37" s="41"/>
      <c r="I37" s="42" t="s">
        <v>196</v>
      </c>
      <c r="J37" s="65" t="s">
        <v>197</v>
      </c>
      <c r="K37" s="42" t="s">
        <v>198</v>
      </c>
    </row>
    <row r="38" ht="180.95" customHeight="1" spans="1:11">
      <c r="A38" s="25"/>
      <c r="B38" s="40"/>
      <c r="C38" s="41">
        <v>9.4</v>
      </c>
      <c r="D38" s="42" t="s">
        <v>90</v>
      </c>
      <c r="E38" s="43">
        <v>3</v>
      </c>
      <c r="F38" s="41" t="s">
        <v>116</v>
      </c>
      <c r="G38" s="41"/>
      <c r="H38" s="41"/>
      <c r="I38" s="66" t="s">
        <v>199</v>
      </c>
      <c r="J38" s="67" t="s">
        <v>200</v>
      </c>
      <c r="K38" s="42" t="s">
        <v>160</v>
      </c>
    </row>
    <row r="39" ht="158.1" customHeight="1" spans="1:11">
      <c r="A39" s="45">
        <v>10</v>
      </c>
      <c r="B39" s="40" t="s">
        <v>91</v>
      </c>
      <c r="C39" s="41">
        <v>10.1</v>
      </c>
      <c r="D39" s="42" t="s">
        <v>92</v>
      </c>
      <c r="E39" s="43">
        <v>2</v>
      </c>
      <c r="F39" s="41" t="s">
        <v>108</v>
      </c>
      <c r="G39" s="41"/>
      <c r="H39" s="41"/>
      <c r="I39" s="42" t="s">
        <v>201</v>
      </c>
      <c r="J39" s="65" t="s">
        <v>202</v>
      </c>
      <c r="K39" s="65" t="s">
        <v>203</v>
      </c>
    </row>
    <row r="40" ht="207.95" customHeight="1" spans="1:11">
      <c r="A40" s="39"/>
      <c r="B40" s="40"/>
      <c r="C40" s="41">
        <v>10.2</v>
      </c>
      <c r="D40" s="42" t="s">
        <v>93</v>
      </c>
      <c r="E40" s="43">
        <v>2</v>
      </c>
      <c r="F40" s="41" t="s">
        <v>108</v>
      </c>
      <c r="G40" s="41"/>
      <c r="H40" s="41"/>
      <c r="I40" s="42" t="s">
        <v>204</v>
      </c>
      <c r="J40" s="65" t="s">
        <v>205</v>
      </c>
      <c r="K40" s="42" t="s">
        <v>206</v>
      </c>
    </row>
    <row r="41" ht="122.1" customHeight="1" spans="1:11">
      <c r="A41" s="39"/>
      <c r="B41" s="40"/>
      <c r="C41" s="41">
        <v>10.3</v>
      </c>
      <c r="D41" s="42" t="s">
        <v>95</v>
      </c>
      <c r="E41" s="43">
        <v>3</v>
      </c>
      <c r="F41" s="43" t="s">
        <v>116</v>
      </c>
      <c r="G41" s="43"/>
      <c r="H41" s="41"/>
      <c r="I41" s="42" t="s">
        <v>207</v>
      </c>
      <c r="J41" s="65" t="s">
        <v>208</v>
      </c>
      <c r="K41" s="42" t="s">
        <v>209</v>
      </c>
    </row>
    <row r="42" ht="156" customHeight="1" spans="1:11">
      <c r="A42" s="46"/>
      <c r="B42" s="40"/>
      <c r="C42" s="41">
        <v>10.4</v>
      </c>
      <c r="D42" s="42" t="s">
        <v>96</v>
      </c>
      <c r="E42" s="43">
        <v>3</v>
      </c>
      <c r="F42" s="41" t="s">
        <v>116</v>
      </c>
      <c r="G42" s="41"/>
      <c r="H42" s="41"/>
      <c r="I42" s="42" t="s">
        <v>210</v>
      </c>
      <c r="J42" s="65" t="s">
        <v>211</v>
      </c>
      <c r="K42" s="42" t="s">
        <v>160</v>
      </c>
    </row>
    <row r="43" ht="39.75" customHeight="1" spans="1:11">
      <c r="A43" s="47"/>
      <c r="B43" s="47"/>
      <c r="C43" s="47"/>
      <c r="D43" s="48"/>
      <c r="E43" s="42" t="s">
        <v>212</v>
      </c>
      <c r="F43" s="49" t="s">
        <v>213</v>
      </c>
      <c r="G43" s="27" t="s">
        <v>214</v>
      </c>
      <c r="H43" s="27" t="s">
        <v>104</v>
      </c>
      <c r="I43" s="68" t="s">
        <v>215</v>
      </c>
      <c r="J43" s="69"/>
      <c r="K43" s="70"/>
    </row>
    <row r="44" ht="20.1" customHeight="1" spans="1:11">
      <c r="A44" s="50"/>
      <c r="B44" s="50"/>
      <c r="C44" s="50"/>
      <c r="D44" s="51"/>
      <c r="E44" s="52">
        <f>SUM(E3:E42)</f>
        <v>100</v>
      </c>
      <c r="F44" s="53">
        <v>70</v>
      </c>
      <c r="G44" s="54" t="e">
        <f>(H44/SUMIF(G3:G42,"是",E3:E42))*100</f>
        <v>#DIV/0!</v>
      </c>
      <c r="H44" s="55">
        <f>SUM(H3:H42)</f>
        <v>0</v>
      </c>
      <c r="I44" s="71"/>
      <c r="J44" s="72"/>
      <c r="K44" s="73"/>
    </row>
    <row r="45" ht="26.1" customHeight="1" spans="1:11">
      <c r="A45" s="50"/>
      <c r="B45" s="50"/>
      <c r="C45" s="50"/>
      <c r="D45" s="51"/>
      <c r="E45" s="41" t="s">
        <v>216</v>
      </c>
      <c r="F45" s="41"/>
      <c r="G45" s="41"/>
      <c r="H45" s="41"/>
      <c r="I45" s="71"/>
      <c r="J45" s="72"/>
      <c r="K45" s="73"/>
    </row>
    <row r="46" ht="29.1" customHeight="1" spans="1:11">
      <c r="A46" s="56"/>
      <c r="B46" s="56"/>
      <c r="C46" s="56"/>
      <c r="D46" s="57"/>
      <c r="E46" s="58"/>
      <c r="F46" s="58"/>
      <c r="G46" s="58"/>
      <c r="H46" s="58"/>
      <c r="I46" s="74"/>
      <c r="J46" s="75"/>
      <c r="K46" s="76"/>
    </row>
    <row r="47" s="22" customFormat="1" ht="63" customHeight="1" spans="1:250">
      <c r="A47" s="59" t="s">
        <v>217</v>
      </c>
      <c r="B47" s="60"/>
      <c r="C47" s="60"/>
      <c r="D47" s="60"/>
      <c r="E47" s="61"/>
      <c r="F47" s="62"/>
      <c r="G47" s="38" t="s">
        <v>218</v>
      </c>
      <c r="H47" s="38"/>
      <c r="I47" s="63"/>
      <c r="J47" s="63"/>
      <c r="K47" s="63"/>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c r="CX47" s="77"/>
      <c r="CY47" s="77"/>
      <c r="CZ47" s="77"/>
      <c r="DA47" s="77"/>
      <c r="DB47" s="77"/>
      <c r="DC47" s="77"/>
      <c r="DD47" s="77"/>
      <c r="DE47" s="77"/>
      <c r="DF47" s="77"/>
      <c r="DG47" s="77"/>
      <c r="DH47" s="77"/>
      <c r="DI47" s="77"/>
      <c r="DJ47" s="77"/>
      <c r="DK47" s="77"/>
      <c r="DL47" s="77"/>
      <c r="DM47" s="77"/>
      <c r="DN47" s="77"/>
      <c r="DO47" s="77"/>
      <c r="DP47" s="77"/>
      <c r="DQ47" s="77"/>
      <c r="DR47" s="77"/>
      <c r="DS47" s="77"/>
      <c r="DT47" s="77"/>
      <c r="DU47" s="77"/>
      <c r="DV47" s="77"/>
      <c r="DW47" s="77"/>
      <c r="DX47" s="77"/>
      <c r="DY47" s="77"/>
      <c r="DZ47" s="77"/>
      <c r="EA47" s="77"/>
      <c r="EB47" s="77"/>
      <c r="EC47" s="77"/>
      <c r="ED47" s="77"/>
      <c r="EE47" s="77"/>
      <c r="EF47" s="77"/>
      <c r="EG47" s="77"/>
      <c r="EH47" s="77"/>
      <c r="EI47" s="77"/>
      <c r="EJ47" s="77"/>
      <c r="EK47" s="77"/>
      <c r="EL47" s="77"/>
      <c r="EM47" s="77"/>
      <c r="EN47" s="77"/>
      <c r="EO47" s="77"/>
      <c r="EP47" s="77"/>
      <c r="EQ47" s="77"/>
      <c r="ER47" s="77"/>
      <c r="ES47" s="77"/>
      <c r="ET47" s="77"/>
      <c r="EU47" s="77"/>
      <c r="EV47" s="77"/>
      <c r="EW47" s="77"/>
      <c r="EX47" s="77"/>
      <c r="EY47" s="77"/>
      <c r="EZ47" s="77"/>
      <c r="FA47" s="77"/>
      <c r="FB47" s="77"/>
      <c r="FC47" s="77"/>
      <c r="FD47" s="77"/>
      <c r="FE47" s="77"/>
      <c r="FF47" s="77"/>
      <c r="FG47" s="77"/>
      <c r="FH47" s="77"/>
      <c r="FI47" s="77"/>
      <c r="FJ47" s="77"/>
      <c r="FK47" s="77"/>
      <c r="FL47" s="77"/>
      <c r="FM47" s="77"/>
      <c r="FN47" s="77"/>
      <c r="FO47" s="77"/>
      <c r="FP47" s="77"/>
      <c r="FQ47" s="77"/>
      <c r="FR47" s="77"/>
      <c r="FS47" s="77"/>
      <c r="FT47" s="77"/>
      <c r="FU47" s="77"/>
      <c r="FV47" s="77"/>
      <c r="FW47" s="77"/>
      <c r="FX47" s="77"/>
      <c r="FY47" s="77"/>
      <c r="FZ47" s="77"/>
      <c r="GA47" s="77"/>
      <c r="GB47" s="77"/>
      <c r="GC47" s="77"/>
      <c r="GD47" s="77"/>
      <c r="GE47" s="77"/>
      <c r="GF47" s="77"/>
      <c r="GG47" s="77"/>
      <c r="GH47" s="77"/>
      <c r="GI47" s="77"/>
      <c r="GJ47" s="77"/>
      <c r="GK47" s="77"/>
      <c r="GL47" s="77"/>
      <c r="GM47" s="77"/>
      <c r="GN47" s="77"/>
      <c r="GO47" s="77"/>
      <c r="GP47" s="77"/>
      <c r="GQ47" s="77"/>
      <c r="GR47" s="77"/>
      <c r="GS47" s="77"/>
      <c r="GT47" s="77"/>
      <c r="GU47" s="77"/>
      <c r="GV47" s="77"/>
      <c r="GW47" s="77"/>
      <c r="GX47" s="77"/>
      <c r="GY47" s="77"/>
      <c r="GZ47" s="77"/>
      <c r="HA47" s="77"/>
      <c r="HB47" s="77"/>
      <c r="HC47" s="77"/>
      <c r="HD47" s="77"/>
      <c r="HE47" s="77"/>
      <c r="HF47" s="77"/>
      <c r="HG47" s="77"/>
      <c r="HH47" s="77"/>
      <c r="HI47" s="77"/>
      <c r="HJ47" s="77"/>
      <c r="HK47" s="77"/>
      <c r="HL47" s="77"/>
      <c r="HM47" s="77"/>
      <c r="HN47" s="77"/>
      <c r="HO47" s="77"/>
      <c r="HP47" s="77"/>
      <c r="HQ47" s="77"/>
      <c r="HR47" s="77"/>
      <c r="HS47" s="77"/>
      <c r="HT47" s="77"/>
      <c r="HU47" s="77"/>
      <c r="HV47" s="77"/>
      <c r="HW47" s="77"/>
      <c r="HX47" s="77"/>
      <c r="HY47" s="77"/>
      <c r="HZ47" s="77"/>
      <c r="IA47" s="77"/>
      <c r="IB47" s="77"/>
      <c r="IC47" s="77"/>
      <c r="ID47" s="77"/>
      <c r="IE47" s="77"/>
      <c r="IF47" s="77"/>
      <c r="IG47" s="77"/>
      <c r="IH47" s="77"/>
      <c r="II47" s="77"/>
      <c r="IJ47" s="77"/>
      <c r="IK47" s="77"/>
      <c r="IL47" s="77"/>
      <c r="IM47" s="77"/>
      <c r="IN47" s="77"/>
      <c r="IO47" s="77"/>
      <c r="IP47" s="77"/>
    </row>
    <row r="48" s="22" customFormat="1" ht="56.25" customHeight="1" spans="1:250">
      <c r="A48" s="59"/>
      <c r="B48" s="60"/>
      <c r="C48" s="60"/>
      <c r="D48" s="60"/>
      <c r="E48" s="60"/>
      <c r="F48" s="60"/>
      <c r="G48" s="63" t="s">
        <v>219</v>
      </c>
      <c r="H48" s="63"/>
      <c r="I48" s="63"/>
      <c r="J48" s="63"/>
      <c r="K48" s="63"/>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c r="CX48" s="77"/>
      <c r="CY48" s="77"/>
      <c r="CZ48" s="77"/>
      <c r="DA48" s="77"/>
      <c r="DB48" s="77"/>
      <c r="DC48" s="77"/>
      <c r="DD48" s="77"/>
      <c r="DE48" s="77"/>
      <c r="DF48" s="77"/>
      <c r="DG48" s="77"/>
      <c r="DH48" s="77"/>
      <c r="DI48" s="77"/>
      <c r="DJ48" s="77"/>
      <c r="DK48" s="77"/>
      <c r="DL48" s="77"/>
      <c r="DM48" s="77"/>
      <c r="DN48" s="77"/>
      <c r="DO48" s="77"/>
      <c r="DP48" s="77"/>
      <c r="DQ48" s="77"/>
      <c r="DR48" s="77"/>
      <c r="DS48" s="77"/>
      <c r="DT48" s="77"/>
      <c r="DU48" s="77"/>
      <c r="DV48" s="77"/>
      <c r="DW48" s="77"/>
      <c r="DX48" s="77"/>
      <c r="DY48" s="77"/>
      <c r="DZ48" s="77"/>
      <c r="EA48" s="77"/>
      <c r="EB48" s="77"/>
      <c r="EC48" s="77"/>
      <c r="ED48" s="77"/>
      <c r="EE48" s="77"/>
      <c r="EF48" s="77"/>
      <c r="EG48" s="77"/>
      <c r="EH48" s="77"/>
      <c r="EI48" s="77"/>
      <c r="EJ48" s="77"/>
      <c r="EK48" s="77"/>
      <c r="EL48" s="77"/>
      <c r="EM48" s="77"/>
      <c r="EN48" s="77"/>
      <c r="EO48" s="77"/>
      <c r="EP48" s="77"/>
      <c r="EQ48" s="77"/>
      <c r="ER48" s="77"/>
      <c r="ES48" s="77"/>
      <c r="ET48" s="77"/>
      <c r="EU48" s="77"/>
      <c r="EV48" s="77"/>
      <c r="EW48" s="77"/>
      <c r="EX48" s="77"/>
      <c r="EY48" s="77"/>
      <c r="EZ48" s="77"/>
      <c r="FA48" s="77"/>
      <c r="FB48" s="77"/>
      <c r="FC48" s="77"/>
      <c r="FD48" s="77"/>
      <c r="FE48" s="77"/>
      <c r="FF48" s="77"/>
      <c r="FG48" s="77"/>
      <c r="FH48" s="77"/>
      <c r="FI48" s="77"/>
      <c r="FJ48" s="77"/>
      <c r="FK48" s="77"/>
      <c r="FL48" s="77"/>
      <c r="FM48" s="77"/>
      <c r="FN48" s="77"/>
      <c r="FO48" s="77"/>
      <c r="FP48" s="77"/>
      <c r="FQ48" s="77"/>
      <c r="FR48" s="77"/>
      <c r="FS48" s="77"/>
      <c r="FT48" s="77"/>
      <c r="FU48" s="77"/>
      <c r="FV48" s="77"/>
      <c r="FW48" s="77"/>
      <c r="FX48" s="77"/>
      <c r="FY48" s="77"/>
      <c r="FZ48" s="77"/>
      <c r="GA48" s="77"/>
      <c r="GB48" s="77"/>
      <c r="GC48" s="77"/>
      <c r="GD48" s="77"/>
      <c r="GE48" s="77"/>
      <c r="GF48" s="77"/>
      <c r="GG48" s="77"/>
      <c r="GH48" s="77"/>
      <c r="GI48" s="77"/>
      <c r="GJ48" s="77"/>
      <c r="GK48" s="77"/>
      <c r="GL48" s="77"/>
      <c r="GM48" s="77"/>
      <c r="GN48" s="77"/>
      <c r="GO48" s="77"/>
      <c r="GP48" s="77"/>
      <c r="GQ48" s="77"/>
      <c r="GR48" s="77"/>
      <c r="GS48" s="77"/>
      <c r="GT48" s="77"/>
      <c r="GU48" s="77"/>
      <c r="GV48" s="77"/>
      <c r="GW48" s="77"/>
      <c r="GX48" s="77"/>
      <c r="GY48" s="77"/>
      <c r="GZ48" s="77"/>
      <c r="HA48" s="77"/>
      <c r="HB48" s="77"/>
      <c r="HC48" s="77"/>
      <c r="HD48" s="77"/>
      <c r="HE48" s="77"/>
      <c r="HF48" s="77"/>
      <c r="HG48" s="77"/>
      <c r="HH48" s="77"/>
      <c r="HI48" s="77"/>
      <c r="HJ48" s="77"/>
      <c r="HK48" s="77"/>
      <c r="HL48" s="77"/>
      <c r="HM48" s="77"/>
      <c r="HN48" s="77"/>
      <c r="HO48" s="77"/>
      <c r="HP48" s="77"/>
      <c r="HQ48" s="77"/>
      <c r="HR48" s="77"/>
      <c r="HS48" s="77"/>
      <c r="HT48" s="77"/>
      <c r="HU48" s="77"/>
      <c r="HV48" s="77"/>
      <c r="HW48" s="77"/>
      <c r="HX48" s="77"/>
      <c r="HY48" s="77"/>
      <c r="HZ48" s="77"/>
      <c r="IA48" s="77"/>
      <c r="IB48" s="77"/>
      <c r="IC48" s="77"/>
      <c r="ID48" s="77"/>
      <c r="IE48" s="77"/>
      <c r="IF48" s="77"/>
      <c r="IG48" s="77"/>
      <c r="IH48" s="77"/>
      <c r="II48" s="77"/>
      <c r="IJ48" s="77"/>
      <c r="IK48" s="77"/>
      <c r="IL48" s="77"/>
      <c r="IM48" s="77"/>
      <c r="IN48" s="77"/>
      <c r="IO48" s="77"/>
      <c r="IP48" s="77"/>
    </row>
  </sheetData>
  <mergeCells count="32">
    <mergeCell ref="A1:K1"/>
    <mergeCell ref="E45:H45"/>
    <mergeCell ref="E46:H46"/>
    <mergeCell ref="A47:F47"/>
    <mergeCell ref="G47:K47"/>
    <mergeCell ref="A48:F48"/>
    <mergeCell ref="G48:K48"/>
    <mergeCell ref="A3:A6"/>
    <mergeCell ref="A7:A9"/>
    <mergeCell ref="A10:A12"/>
    <mergeCell ref="A13:A18"/>
    <mergeCell ref="A19:A22"/>
    <mergeCell ref="A23:A26"/>
    <mergeCell ref="A27:A30"/>
    <mergeCell ref="A31:A34"/>
    <mergeCell ref="A35:A38"/>
    <mergeCell ref="A39:A42"/>
    <mergeCell ref="B3:B6"/>
    <mergeCell ref="B7:B9"/>
    <mergeCell ref="B10:B12"/>
    <mergeCell ref="B13:B18"/>
    <mergeCell ref="B19:B22"/>
    <mergeCell ref="B23:B26"/>
    <mergeCell ref="B27:B30"/>
    <mergeCell ref="B31:B34"/>
    <mergeCell ref="B35:B38"/>
    <mergeCell ref="B39:B42"/>
    <mergeCell ref="J13:J18"/>
    <mergeCell ref="K4:K5"/>
    <mergeCell ref="K13:K18"/>
    <mergeCell ref="A43:D46"/>
    <mergeCell ref="I43:K46"/>
  </mergeCells>
  <conditionalFormatting sqref="E3">
    <cfRule type="cellIs" dxfId="0" priority="4" stopIfTrue="1" operator="lessThan">
      <formula>0</formula>
    </cfRule>
  </conditionalFormatting>
  <conditionalFormatting sqref="H3">
    <cfRule type="cellIs" dxfId="0" priority="2" stopIfTrue="1" operator="lessThan">
      <formula>0</formula>
    </cfRule>
  </conditionalFormatting>
  <conditionalFormatting sqref="E10:E12">
    <cfRule type="cellIs" dxfId="0" priority="6" stopIfTrue="1" operator="lessThan">
      <formula>0</formula>
    </cfRule>
  </conditionalFormatting>
  <conditionalFormatting sqref="E13:E18">
    <cfRule type="cellIs" dxfId="0" priority="7" stopIfTrue="1" operator="lessThan">
      <formula>0</formula>
    </cfRule>
  </conditionalFormatting>
  <conditionalFormatting sqref="H4:H6">
    <cfRule type="cellIs" dxfId="0" priority="3" stopIfTrue="1" operator="lessThan">
      <formula>0</formula>
    </cfRule>
  </conditionalFormatting>
  <conditionalFormatting sqref="E4:E6 E19:E22 E44 G44">
    <cfRule type="cellIs" dxfId="0" priority="8" stopIfTrue="1" operator="lessThan">
      <formula>0</formula>
    </cfRule>
  </conditionalFormatting>
  <dataValidations count="1">
    <dataValidation type="list" allowBlank="1" showInputMessage="1" showErrorMessage="1" sqref="H19:H20 H21:H24 H25:H28 H29:H32 H33:H36 H37:H40 H41:H42 F21:G24 F25:G28 F29:G32 F33:G36 F37:G40 F3:G20 F41:G42">
      <formula1>"是,否"</formula1>
    </dataValidation>
  </dataValidations>
  <printOptions horizontalCentered="1"/>
  <pageMargins left="0.04" right="0.04" top="0.08" bottom="0.08" header="0.3" footer="0.3"/>
  <pageSetup paperSize="9" scale="75" orientation="landscape" horizont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F9" sqref="F9"/>
    </sheetView>
  </sheetViews>
  <sheetFormatPr defaultColWidth="8.875" defaultRowHeight="14.25"/>
  <cols>
    <col min="1" max="1" width="5.125" customWidth="1"/>
    <col min="2" max="2" width="11.375" customWidth="1"/>
    <col min="3" max="3" width="5.875" customWidth="1"/>
    <col min="4" max="4" width="16.625" customWidth="1"/>
    <col min="5" max="5" width="6.375" customWidth="1"/>
    <col min="6" max="6" width="5.125" customWidth="1"/>
    <col min="7" max="7" width="5.5" customWidth="1"/>
    <col min="8" max="8" width="43.625" customWidth="1"/>
    <col min="9" max="9" width="42.625" customWidth="1"/>
  </cols>
  <sheetData>
    <row r="1" ht="52.5" customHeight="1" spans="1:9">
      <c r="A1" s="2" t="s">
        <v>220</v>
      </c>
      <c r="B1" s="2"/>
      <c r="C1" s="2"/>
      <c r="D1" s="2"/>
      <c r="E1" s="2"/>
      <c r="F1" s="2"/>
      <c r="G1" s="2"/>
      <c r="H1" s="2"/>
      <c r="I1" s="2"/>
    </row>
    <row r="2" ht="29.25" customHeight="1" spans="1:9">
      <c r="A2" s="3" t="s">
        <v>221</v>
      </c>
      <c r="B2" s="3"/>
      <c r="C2" s="3"/>
      <c r="D2" s="3"/>
      <c r="E2" s="3"/>
      <c r="F2" s="3"/>
      <c r="G2" s="3"/>
      <c r="H2" s="3"/>
      <c r="I2" s="3"/>
    </row>
    <row r="3" ht="31.5" spans="1:9">
      <c r="A3" s="4" t="s">
        <v>1</v>
      </c>
      <c r="B3" s="4" t="s">
        <v>2</v>
      </c>
      <c r="C3" s="4" t="s">
        <v>3</v>
      </c>
      <c r="D3" s="4" t="s">
        <v>4</v>
      </c>
      <c r="E3" s="4" t="s">
        <v>222</v>
      </c>
      <c r="F3" s="4" t="s">
        <v>103</v>
      </c>
      <c r="G3" s="4" t="s">
        <v>223</v>
      </c>
      <c r="H3" s="4" t="s">
        <v>105</v>
      </c>
      <c r="I3" s="4" t="s">
        <v>224</v>
      </c>
    </row>
    <row r="4" ht="31.5" customHeight="1" spans="1:9">
      <c r="A4" s="5" t="s">
        <v>225</v>
      </c>
      <c r="B4" s="6" t="s">
        <v>226</v>
      </c>
      <c r="C4" s="7" t="s">
        <v>9</v>
      </c>
      <c r="D4" s="8" t="s">
        <v>227</v>
      </c>
      <c r="E4" s="9">
        <v>2</v>
      </c>
      <c r="F4" s="10"/>
      <c r="G4" s="10"/>
      <c r="H4" s="11" t="s">
        <v>228</v>
      </c>
      <c r="I4" s="19" t="s">
        <v>229</v>
      </c>
    </row>
    <row r="5" ht="31.5" customHeight="1" spans="1:9">
      <c r="A5" s="5"/>
      <c r="B5" s="6"/>
      <c r="C5" s="7" t="s">
        <v>12</v>
      </c>
      <c r="D5" s="8" t="s">
        <v>230</v>
      </c>
      <c r="E5" s="9">
        <v>2</v>
      </c>
      <c r="F5" s="10"/>
      <c r="G5" s="10"/>
      <c r="H5" s="11" t="s">
        <v>231</v>
      </c>
      <c r="I5" s="19" t="s">
        <v>232</v>
      </c>
    </row>
    <row r="6" ht="31.5" customHeight="1" spans="1:9">
      <c r="A6" s="5"/>
      <c r="B6" s="6"/>
      <c r="C6" s="7" t="s">
        <v>15</v>
      </c>
      <c r="D6" s="8" t="s">
        <v>233</v>
      </c>
      <c r="E6" s="9">
        <v>2</v>
      </c>
      <c r="F6" s="10"/>
      <c r="G6" s="10"/>
      <c r="H6" s="11" t="s">
        <v>234</v>
      </c>
      <c r="I6" s="20" t="s">
        <v>235</v>
      </c>
    </row>
    <row r="7" ht="31.5" customHeight="1" spans="1:9">
      <c r="A7" s="12"/>
      <c r="B7" s="13"/>
      <c r="C7" s="7" t="s">
        <v>18</v>
      </c>
      <c r="D7" s="8" t="s">
        <v>236</v>
      </c>
      <c r="E7" s="9">
        <v>2</v>
      </c>
      <c r="F7" s="10"/>
      <c r="G7" s="10"/>
      <c r="H7" s="11" t="s">
        <v>237</v>
      </c>
      <c r="I7" s="20" t="s">
        <v>238</v>
      </c>
    </row>
    <row r="8" ht="31.5" customHeight="1" spans="1:9">
      <c r="A8" s="14">
        <v>2</v>
      </c>
      <c r="B8" s="15" t="s">
        <v>239</v>
      </c>
      <c r="C8" s="7">
        <v>2.1</v>
      </c>
      <c r="D8" s="8" t="s">
        <v>227</v>
      </c>
      <c r="E8" s="9">
        <v>1</v>
      </c>
      <c r="F8" s="10"/>
      <c r="G8" s="10"/>
      <c r="H8" s="11" t="s">
        <v>240</v>
      </c>
      <c r="I8" s="19" t="s">
        <v>241</v>
      </c>
    </row>
    <row r="9" ht="31.5" customHeight="1" spans="1:9">
      <c r="A9" s="16"/>
      <c r="B9" s="15"/>
      <c r="C9" s="7">
        <v>2.2</v>
      </c>
      <c r="D9" s="8" t="s">
        <v>242</v>
      </c>
      <c r="E9" s="9">
        <v>1</v>
      </c>
      <c r="F9" s="10"/>
      <c r="G9" s="10"/>
      <c r="H9" s="11" t="s">
        <v>243</v>
      </c>
      <c r="I9" s="19" t="s">
        <v>244</v>
      </c>
    </row>
    <row r="10" ht="31.5" customHeight="1" spans="1:9">
      <c r="A10" s="17" t="s">
        <v>245</v>
      </c>
      <c r="B10" s="17"/>
      <c r="C10" s="17"/>
      <c r="D10" s="17"/>
      <c r="E10" s="17"/>
      <c r="F10" s="17"/>
      <c r="G10" s="17"/>
      <c r="H10" s="17"/>
      <c r="I10" s="19"/>
    </row>
    <row r="11" s="1" customFormat="1" ht="24.95" customHeight="1" spans="1:9">
      <c r="A11" s="18" t="s">
        <v>246</v>
      </c>
      <c r="B11" s="18"/>
      <c r="C11" s="18"/>
      <c r="D11" s="18"/>
      <c r="E11" s="18"/>
      <c r="F11" s="18"/>
      <c r="G11" s="18"/>
      <c r="H11" s="18"/>
      <c r="I11" s="21"/>
    </row>
    <row r="12" s="1" customFormat="1" ht="26.1" customHeight="1" spans="1:9">
      <c r="A12" s="18" t="s">
        <v>247</v>
      </c>
      <c r="B12" s="18"/>
      <c r="C12" s="18"/>
      <c r="D12" s="18"/>
      <c r="E12" s="18"/>
      <c r="F12" s="18"/>
      <c r="G12" s="18"/>
      <c r="H12" s="18"/>
      <c r="I12" s="21"/>
    </row>
    <row r="13" s="1" customFormat="1"/>
    <row r="14" s="1" customFormat="1"/>
    <row r="15" s="1" customFormat="1"/>
    <row r="16" s="1" customFormat="1"/>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row r="31" s="1" customFormat="1"/>
    <row r="32"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sheetData>
  <mergeCells count="9">
    <mergeCell ref="A1:I1"/>
    <mergeCell ref="A2:I2"/>
    <mergeCell ref="A10:H10"/>
    <mergeCell ref="A11:H11"/>
    <mergeCell ref="A12:H12"/>
    <mergeCell ref="A4:A7"/>
    <mergeCell ref="A8:A9"/>
    <mergeCell ref="B4:B7"/>
    <mergeCell ref="B8:B9"/>
  </mergeCells>
  <conditionalFormatting sqref="E4">
    <cfRule type="cellIs" dxfId="0" priority="2" stopIfTrue="1" operator="lessThan">
      <formula>0</formula>
    </cfRule>
  </conditionalFormatting>
  <conditionalFormatting sqref="E5">
    <cfRule type="cellIs" dxfId="0" priority="5" stopIfTrue="1" operator="lessThan">
      <formula>0</formula>
    </cfRule>
  </conditionalFormatting>
  <conditionalFormatting sqref="E6">
    <cfRule type="cellIs" dxfId="0" priority="6" stopIfTrue="1" operator="lessThan">
      <formula>0</formula>
    </cfRule>
  </conditionalFormatting>
  <conditionalFormatting sqref="E7">
    <cfRule type="cellIs" dxfId="0" priority="4" stopIfTrue="1" operator="lessThan">
      <formula>0</formula>
    </cfRule>
  </conditionalFormatting>
  <conditionalFormatting sqref="E8">
    <cfRule type="cellIs" dxfId="0" priority="1" stopIfTrue="1" operator="lessThan">
      <formula>0</formula>
    </cfRule>
  </conditionalFormatting>
  <conditionalFormatting sqref="E9">
    <cfRule type="cellIs" dxfId="0" priority="3" stopIfTrue="1" operator="lessThan">
      <formula>0</formula>
    </cfRule>
  </conditionalFormatting>
  <pageMargins left="0.708661417322835" right="0.708661417322835" top="0.748031496062992" bottom="0.748031496062992" header="0.31496062992126" footer="0.31496062992126"/>
  <pageSetup paperSize="9" scale="95" orientation="landscape" horizont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1.指标设计说明</vt:lpstr>
      <vt:lpstr>2.2019年内部控制建设监督检查评价指标</vt:lpstr>
      <vt:lpstr>3.2019年内部控制监督检查质量评价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2019-07-12T04:45:00Z</cp:lastPrinted>
  <dcterms:modified xsi:type="dcterms:W3CDTF">2019-09-02T02:17:59Z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